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" windowWidth="11295" windowHeight="9045" activeTab="2"/>
  </bookViews>
  <sheets>
    <sheet name="напряжения" sheetId="4" r:id="rId1"/>
    <sheet name="ВЛ 35 кВ" sheetId="6" r:id="rId2"/>
    <sheet name="ввод 10 кВ" sheetId="2" r:id="rId3"/>
    <sheet name="ВЛ 10 кВ" sheetId="5" r:id="rId4"/>
  </sheets>
  <calcPr calcId="145621"/>
</workbook>
</file>

<file path=xl/calcChain.xml><?xml version="1.0" encoding="utf-8"?>
<calcChain xmlns="http://schemas.openxmlformats.org/spreadsheetml/2006/main">
  <c r="D24" i="5" l="1"/>
  <c r="F9" i="2" l="1"/>
  <c r="T9" i="2" s="1"/>
  <c r="M9" i="2"/>
  <c r="H9" i="2"/>
  <c r="O9" i="2"/>
  <c r="F10" i="2"/>
  <c r="T10" i="2" s="1"/>
  <c r="M10" i="2"/>
  <c r="H10" i="2"/>
  <c r="O10" i="2"/>
  <c r="F11" i="2"/>
  <c r="T11" i="2" s="1"/>
  <c r="M11" i="2"/>
  <c r="H11" i="2"/>
  <c r="O11" i="2"/>
  <c r="F12" i="2"/>
  <c r="T12" i="2" s="1"/>
  <c r="M12" i="2"/>
  <c r="H12" i="2"/>
  <c r="O12" i="2"/>
  <c r="U12" i="2"/>
  <c r="F13" i="2"/>
  <c r="T13" i="2" s="1"/>
  <c r="M13" i="2"/>
  <c r="H13" i="2"/>
  <c r="O13" i="2"/>
  <c r="F14" i="2"/>
  <c r="T14" i="2" s="1"/>
  <c r="M14" i="2"/>
  <c r="H14" i="2"/>
  <c r="O14" i="2"/>
  <c r="F15" i="2"/>
  <c r="T15" i="2" s="1"/>
  <c r="M15" i="2"/>
  <c r="H15" i="2"/>
  <c r="O15" i="2"/>
  <c r="U15" i="2" s="1"/>
  <c r="F16" i="2"/>
  <c r="M16" i="2"/>
  <c r="T16" i="2"/>
  <c r="H16" i="2"/>
  <c r="O16" i="2"/>
  <c r="F17" i="2"/>
  <c r="M17" i="2"/>
  <c r="T17" i="2" s="1"/>
  <c r="H17" i="2"/>
  <c r="O17" i="2"/>
  <c r="F18" i="2"/>
  <c r="M18" i="2"/>
  <c r="H18" i="2"/>
  <c r="U18" i="2" s="1"/>
  <c r="O18" i="2"/>
  <c r="F19" i="2"/>
  <c r="M19" i="2"/>
  <c r="H19" i="2"/>
  <c r="O19" i="2"/>
  <c r="F20" i="2"/>
  <c r="M20" i="2"/>
  <c r="H20" i="2"/>
  <c r="O20" i="2"/>
  <c r="F21" i="2"/>
  <c r="T21" i="2" s="1"/>
  <c r="M21" i="2"/>
  <c r="H21" i="2"/>
  <c r="O21" i="2"/>
  <c r="F22" i="2"/>
  <c r="T22" i="2" s="1"/>
  <c r="M22" i="2"/>
  <c r="H22" i="2"/>
  <c r="O22" i="2"/>
  <c r="F23" i="2"/>
  <c r="T23" i="2" s="1"/>
  <c r="M23" i="2"/>
  <c r="H23" i="2"/>
  <c r="U23" i="2" s="1"/>
  <c r="O23" i="2"/>
  <c r="F24" i="2"/>
  <c r="M24" i="2"/>
  <c r="H24" i="2"/>
  <c r="O24" i="2"/>
  <c r="F25" i="2"/>
  <c r="M25" i="2"/>
  <c r="H25" i="2"/>
  <c r="U25" i="2" s="1"/>
  <c r="O25" i="2"/>
  <c r="F26" i="2"/>
  <c r="M26" i="2"/>
  <c r="H26" i="2"/>
  <c r="U26" i="2" s="1"/>
  <c r="O26" i="2"/>
  <c r="F27" i="2"/>
  <c r="M27" i="2"/>
  <c r="H27" i="2"/>
  <c r="U27" i="2" s="1"/>
  <c r="O27" i="2"/>
  <c r="F28" i="2"/>
  <c r="M28" i="2"/>
  <c r="T28" i="2" s="1"/>
  <c r="H28" i="2"/>
  <c r="O28" i="2"/>
  <c r="F29" i="2"/>
  <c r="M29" i="2"/>
  <c r="H29" i="2"/>
  <c r="U29" i="2" s="1"/>
  <c r="O29" i="2"/>
  <c r="F30" i="2"/>
  <c r="M30" i="2"/>
  <c r="H30" i="2"/>
  <c r="U30" i="2" s="1"/>
  <c r="O30" i="2"/>
  <c r="F31" i="2"/>
  <c r="M31" i="2"/>
  <c r="H31" i="2"/>
  <c r="U31" i="2" s="1"/>
  <c r="O31" i="2"/>
  <c r="F8" i="2"/>
  <c r="M8" i="2"/>
  <c r="H8" i="2"/>
  <c r="U8" i="2" s="1"/>
  <c r="O8" i="2"/>
  <c r="D13" i="5"/>
  <c r="I13" i="5"/>
  <c r="N13" i="5"/>
  <c r="S13" i="5"/>
  <c r="X13" i="5"/>
  <c r="AC13" i="5"/>
  <c r="AH13" i="5"/>
  <c r="D14" i="5"/>
  <c r="I14" i="5"/>
  <c r="N14" i="5"/>
  <c r="S14" i="5"/>
  <c r="X14" i="5"/>
  <c r="AC14" i="5"/>
  <c r="AH14" i="5"/>
  <c r="D15" i="5"/>
  <c r="I15" i="5"/>
  <c r="N15" i="5"/>
  <c r="S15" i="5"/>
  <c r="X15" i="5"/>
  <c r="AC15" i="5"/>
  <c r="AH15" i="5"/>
  <c r="D16" i="5"/>
  <c r="I16" i="5"/>
  <c r="N16" i="5"/>
  <c r="S16" i="5"/>
  <c r="X16" i="5"/>
  <c r="AC16" i="5"/>
  <c r="AH16" i="5"/>
  <c r="D17" i="5"/>
  <c r="I17" i="5"/>
  <c r="N17" i="5"/>
  <c r="S17" i="5"/>
  <c r="X17" i="5"/>
  <c r="AC17" i="5"/>
  <c r="AH17" i="5"/>
  <c r="D18" i="5"/>
  <c r="I18" i="5"/>
  <c r="N18" i="5"/>
  <c r="S18" i="5"/>
  <c r="X18" i="5"/>
  <c r="AC18" i="5"/>
  <c r="AH18" i="5"/>
  <c r="D19" i="5"/>
  <c r="I19" i="5"/>
  <c r="N19" i="5"/>
  <c r="S19" i="5"/>
  <c r="X19" i="5"/>
  <c r="AC19" i="5"/>
  <c r="AH19" i="5"/>
  <c r="D20" i="5"/>
  <c r="I20" i="5"/>
  <c r="N20" i="5"/>
  <c r="S20" i="5"/>
  <c r="X20" i="5"/>
  <c r="AC20" i="5"/>
  <c r="AH20" i="5"/>
  <c r="D21" i="5"/>
  <c r="I21" i="5"/>
  <c r="N21" i="5"/>
  <c r="S21" i="5"/>
  <c r="X21" i="5"/>
  <c r="AC21" i="5"/>
  <c r="AH21" i="5"/>
  <c r="D22" i="5"/>
  <c r="I22" i="5"/>
  <c r="N22" i="5"/>
  <c r="S22" i="5"/>
  <c r="X22" i="5"/>
  <c r="AC22" i="5"/>
  <c r="AH22" i="5"/>
  <c r="D23" i="5"/>
  <c r="I23" i="5"/>
  <c r="N23" i="5"/>
  <c r="S23" i="5"/>
  <c r="X23" i="5"/>
  <c r="AC23" i="5"/>
  <c r="AH23" i="5"/>
  <c r="I24" i="5"/>
  <c r="N24" i="5"/>
  <c r="S24" i="5"/>
  <c r="X24" i="5"/>
  <c r="AC24" i="5"/>
  <c r="AH24" i="5"/>
  <c r="D25" i="5"/>
  <c r="I25" i="5"/>
  <c r="N25" i="5"/>
  <c r="S25" i="5"/>
  <c r="X25" i="5"/>
  <c r="AC25" i="5"/>
  <c r="AH25" i="5"/>
  <c r="D26" i="5"/>
  <c r="I26" i="5"/>
  <c r="N26" i="5"/>
  <c r="S26" i="5"/>
  <c r="X26" i="5"/>
  <c r="AC26" i="5"/>
  <c r="AH26" i="5"/>
  <c r="D27" i="5"/>
  <c r="I27" i="5"/>
  <c r="N27" i="5"/>
  <c r="S27" i="5"/>
  <c r="X27" i="5"/>
  <c r="AC27" i="5"/>
  <c r="AH27" i="5"/>
  <c r="D28" i="5"/>
  <c r="I28" i="5"/>
  <c r="N28" i="5"/>
  <c r="S28" i="5"/>
  <c r="X28" i="5"/>
  <c r="AC28" i="5"/>
  <c r="AH28" i="5"/>
  <c r="D29" i="5"/>
  <c r="I29" i="5"/>
  <c r="N29" i="5"/>
  <c r="S29" i="5"/>
  <c r="X29" i="5"/>
  <c r="AC29" i="5"/>
  <c r="AH29" i="5"/>
  <c r="D30" i="5"/>
  <c r="I30" i="5"/>
  <c r="N30" i="5"/>
  <c r="S30" i="5"/>
  <c r="X30" i="5"/>
  <c r="AC30" i="5"/>
  <c r="AH30" i="5"/>
  <c r="D31" i="5"/>
  <c r="I31" i="5"/>
  <c r="N31" i="5"/>
  <c r="S31" i="5"/>
  <c r="X31" i="5"/>
  <c r="AC31" i="5"/>
  <c r="AH31" i="5"/>
  <c r="D32" i="5"/>
  <c r="I32" i="5"/>
  <c r="N32" i="5"/>
  <c r="S32" i="5"/>
  <c r="X32" i="5"/>
  <c r="AC32" i="5"/>
  <c r="AH32" i="5"/>
  <c r="D9" i="5"/>
  <c r="I9" i="5"/>
  <c r="N9" i="5"/>
  <c r="S9" i="5"/>
  <c r="X9" i="5"/>
  <c r="AC9" i="5"/>
  <c r="AH9" i="5"/>
  <c r="D10" i="5"/>
  <c r="I10" i="5"/>
  <c r="N10" i="5"/>
  <c r="S10" i="5"/>
  <c r="X10" i="5"/>
  <c r="AC10" i="5"/>
  <c r="AH10" i="5"/>
  <c r="D11" i="5"/>
  <c r="I11" i="5"/>
  <c r="N11" i="5"/>
  <c r="S11" i="5"/>
  <c r="X11" i="5"/>
  <c r="AC11" i="5"/>
  <c r="AH11" i="5"/>
  <c r="D12" i="5"/>
  <c r="I12" i="5"/>
  <c r="N12" i="5"/>
  <c r="S12" i="5"/>
  <c r="X12" i="5"/>
  <c r="AC12" i="5"/>
  <c r="AH12" i="5"/>
  <c r="AE9" i="5"/>
  <c r="AJ9" i="5"/>
  <c r="AE10" i="5"/>
  <c r="AJ10" i="5"/>
  <c r="AE11" i="5"/>
  <c r="AJ11" i="5"/>
  <c r="AE12" i="5"/>
  <c r="AJ12" i="5"/>
  <c r="AE13" i="5"/>
  <c r="AJ13" i="5"/>
  <c r="AE14" i="5"/>
  <c r="AJ14" i="5"/>
  <c r="AE15" i="5"/>
  <c r="AJ15" i="5"/>
  <c r="AE16" i="5"/>
  <c r="AJ16" i="5"/>
  <c r="AE17" i="5"/>
  <c r="AJ17" i="5"/>
  <c r="AE18" i="5"/>
  <c r="AJ18" i="5"/>
  <c r="AE19" i="5"/>
  <c r="AJ19" i="5"/>
  <c r="AE20" i="5"/>
  <c r="AJ20" i="5"/>
  <c r="AE21" i="5"/>
  <c r="AJ21" i="5"/>
  <c r="AE22" i="5"/>
  <c r="AJ22" i="5"/>
  <c r="AE23" i="5"/>
  <c r="AJ23" i="5"/>
  <c r="AE24" i="5"/>
  <c r="AJ24" i="5"/>
  <c r="AE25" i="5"/>
  <c r="AJ25" i="5"/>
  <c r="AE26" i="5"/>
  <c r="AJ26" i="5"/>
  <c r="AE27" i="5"/>
  <c r="AJ27" i="5"/>
  <c r="AE28" i="5"/>
  <c r="AJ28" i="5"/>
  <c r="AE29" i="5"/>
  <c r="AJ29" i="5"/>
  <c r="AE30" i="5"/>
  <c r="AJ30" i="5"/>
  <c r="AE31" i="5"/>
  <c r="AJ31" i="5"/>
  <c r="AE32" i="5"/>
  <c r="AJ32" i="5"/>
  <c r="Z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1" i="5"/>
  <c r="Z32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9" i="5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9" i="6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Q21" i="2"/>
  <c r="Q31" i="2"/>
  <c r="Q30" i="2"/>
  <c r="Q29" i="2"/>
  <c r="Q28" i="2"/>
  <c r="Q27" i="2"/>
  <c r="Q26" i="2"/>
  <c r="Q25" i="2"/>
  <c r="Q24" i="2"/>
  <c r="Q23" i="2"/>
  <c r="Q22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I33" i="6" l="1"/>
  <c r="T25" i="2"/>
  <c r="T26" i="2"/>
  <c r="T20" i="2"/>
  <c r="AK14" i="5"/>
  <c r="U28" i="2"/>
  <c r="U24" i="2"/>
  <c r="U19" i="2"/>
  <c r="AK29" i="5"/>
  <c r="U22" i="2"/>
  <c r="AK30" i="5"/>
  <c r="AK32" i="5"/>
  <c r="AK31" i="5"/>
  <c r="T31" i="2"/>
  <c r="V31" i="2" s="1"/>
  <c r="T30" i="2"/>
  <c r="V30" i="2" s="1"/>
  <c r="T29" i="2"/>
  <c r="P33" i="5"/>
  <c r="N33" i="5"/>
  <c r="Z33" i="5"/>
  <c r="AK23" i="5"/>
  <c r="X33" i="5"/>
  <c r="T27" i="2"/>
  <c r="V29" i="2"/>
  <c r="V28" i="2"/>
  <c r="K33" i="6"/>
  <c r="F33" i="6"/>
  <c r="D33" i="6"/>
  <c r="AJ33" i="5"/>
  <c r="AH33" i="5"/>
  <c r="AK12" i="5"/>
  <c r="AE33" i="5"/>
  <c r="AK28" i="5"/>
  <c r="AK27" i="5"/>
  <c r="AK26" i="5"/>
  <c r="AK20" i="5"/>
  <c r="AC33" i="5"/>
  <c r="U33" i="5"/>
  <c r="AK24" i="5"/>
  <c r="AK22" i="5"/>
  <c r="AK21" i="5"/>
  <c r="AK19" i="5"/>
  <c r="AK18" i="5"/>
  <c r="AK17" i="5"/>
  <c r="AK16" i="5"/>
  <c r="AK15" i="5"/>
  <c r="S33" i="5"/>
  <c r="AK10" i="5"/>
  <c r="AK9" i="5"/>
  <c r="K33" i="5"/>
  <c r="AK25" i="5"/>
  <c r="I33" i="5"/>
  <c r="AK13" i="5"/>
  <c r="AK11" i="5"/>
  <c r="V25" i="2"/>
  <c r="T24" i="2"/>
  <c r="V24" i="2" s="1"/>
  <c r="D33" i="5"/>
  <c r="F33" i="5"/>
  <c r="S32" i="2"/>
  <c r="Q32" i="2"/>
  <c r="U21" i="2"/>
  <c r="V21" i="2" s="1"/>
  <c r="U20" i="2"/>
  <c r="V20" i="2" s="1"/>
  <c r="U17" i="2"/>
  <c r="V17" i="2" s="1"/>
  <c r="U16" i="2"/>
  <c r="V16" i="2" s="1"/>
  <c r="U14" i="2"/>
  <c r="V14" i="2" s="1"/>
  <c r="U13" i="2"/>
  <c r="V13" i="2" s="1"/>
  <c r="U10" i="2"/>
  <c r="V10" i="2" s="1"/>
  <c r="O32" i="2"/>
  <c r="U9" i="2"/>
  <c r="V9" i="2" s="1"/>
  <c r="T19" i="2"/>
  <c r="M32" i="2"/>
  <c r="T18" i="2"/>
  <c r="T8" i="2"/>
  <c r="V8" i="2" s="1"/>
  <c r="V12" i="2"/>
  <c r="F32" i="2"/>
  <c r="V15" i="2"/>
  <c r="V19" i="2"/>
  <c r="V23" i="2"/>
  <c r="V22" i="2"/>
  <c r="V27" i="2"/>
  <c r="U11" i="2"/>
  <c r="V11" i="2" s="1"/>
  <c r="H32" i="2"/>
  <c r="V26" i="2"/>
  <c r="V18" i="2"/>
</calcChain>
</file>

<file path=xl/sharedStrings.xml><?xml version="1.0" encoding="utf-8"?>
<sst xmlns="http://schemas.openxmlformats.org/spreadsheetml/2006/main" count="234" uniqueCount="48">
  <si>
    <t>Время</t>
  </si>
  <si>
    <t>А</t>
  </si>
  <si>
    <t>МВт</t>
  </si>
  <si>
    <t>Мвар</t>
  </si>
  <si>
    <t>отдача</t>
  </si>
  <si>
    <t>кВ</t>
  </si>
  <si>
    <t>Итого</t>
  </si>
  <si>
    <t>коэфф.=</t>
  </si>
  <si>
    <t>расход в кВтч</t>
  </si>
  <si>
    <t>показания счетчика</t>
  </si>
  <si>
    <t>Ток</t>
  </si>
  <si>
    <t>Мощность</t>
  </si>
  <si>
    <t xml:space="preserve">Ток </t>
  </si>
  <si>
    <t>активный</t>
  </si>
  <si>
    <t>реактивный</t>
  </si>
  <si>
    <t>-</t>
  </si>
  <si>
    <t>часы</t>
  </si>
  <si>
    <t>110 кВ</t>
  </si>
  <si>
    <t>I сш</t>
  </si>
  <si>
    <t>II сш</t>
  </si>
  <si>
    <t>35 кВ</t>
  </si>
  <si>
    <t>10 кВ</t>
  </si>
  <si>
    <t>6 кВ</t>
  </si>
  <si>
    <t>телефон</t>
  </si>
  <si>
    <t>ТСН-1</t>
  </si>
  <si>
    <t>ТСН-2</t>
  </si>
  <si>
    <t>Ввод 10 кВ Т-1</t>
  </si>
  <si>
    <t>Ввод 10 кВ Т-2</t>
  </si>
  <si>
    <t>ВЛ-10 кВ Чернеево-1</t>
  </si>
  <si>
    <t>ВЛ-10 кВ Волково</t>
  </si>
  <si>
    <t>ВЛ-10 кВ Катаево</t>
  </si>
  <si>
    <t>ВЛ-10 кВ Ларионово</t>
  </si>
  <si>
    <t>ВЛ-10 кВ Чернеево-2</t>
  </si>
  <si>
    <t>ВЛ-10 кВ Митицино</t>
  </si>
  <si>
    <t>ВЛ-10 кВ Светилово</t>
  </si>
  <si>
    <t>ВЛ-35 кВ Нестерово</t>
  </si>
  <si>
    <t>прием</t>
  </si>
  <si>
    <t>расход в кварч</t>
  </si>
  <si>
    <t>Исполнитель: Говорков С.С.</t>
  </si>
  <si>
    <t>АЧР</t>
  </si>
  <si>
    <t xml:space="preserve"> P</t>
  </si>
  <si>
    <t>Q</t>
  </si>
  <si>
    <t>S</t>
  </si>
  <si>
    <t xml:space="preserve">Исполнитель: </t>
  </si>
  <si>
    <t>Ведомость нагрузок Т-1, Т-2 в режимный день 17.06.2015 по ПС Нестерово</t>
  </si>
  <si>
    <t>Ведомость нагрузок ВЛ 10кВ  в режимный день 17.06.2015 по ПС Нестерово</t>
  </si>
  <si>
    <t>Ведомость нагрузок ВЛ 35кВ  в режимный день 17.06.2015 по ПС Нестерово</t>
  </si>
  <si>
    <t>Ведомость по напряжениям  в режимный день 17.06.2015 по ПС Нестерово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</si>
</sst>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u/>
      <sz val="14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9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Alignment="1">
      <alignment horizontal="center"/>
    </xf>
    <xf numFmtId="20" fontId="2" fillId="0" borderId="1" xfId="0" applyNumberFormat="1" applyFont="1" applyBorder="1" applyAlignment="1">
      <alignment horizontal="center"/>
    </xf>
    <xf numFmtId="20" fontId="2" fillId="0" borderId="2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2" fillId="0" borderId="5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0" borderId="5" xfId="0" applyBorder="1"/>
    <xf numFmtId="20" fontId="2" fillId="0" borderId="4" xfId="0" applyNumberFormat="1" applyFont="1" applyBorder="1" applyAlignment="1">
      <alignment horizontal="center"/>
    </xf>
    <xf numFmtId="20" fontId="2" fillId="0" borderId="3" xfId="0" applyNumberFormat="1" applyFont="1" applyBorder="1" applyAlignment="1">
      <alignment horizontal="center"/>
    </xf>
    <xf numFmtId="0" fontId="4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0" borderId="0" xfId="0" applyFont="1"/>
    <xf numFmtId="0" fontId="2" fillId="2" borderId="14" xfId="0" applyFont="1" applyFill="1" applyBorder="1" applyAlignment="1">
      <alignment horizontal="center" vertical="center"/>
    </xf>
    <xf numFmtId="0" fontId="0" fillId="0" borderId="15" xfId="0" applyBorder="1"/>
    <xf numFmtId="0" fontId="0" fillId="0" borderId="3" xfId="0" applyBorder="1"/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/>
    <xf numFmtId="164" fontId="0" fillId="0" borderId="15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20" fontId="2" fillId="0" borderId="23" xfId="0" applyNumberFormat="1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2" fontId="0" fillId="0" borderId="25" xfId="0" applyNumberForma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2" fontId="0" fillId="0" borderId="16" xfId="0" applyNumberForma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0" xfId="0" applyFill="1"/>
    <xf numFmtId="20" fontId="2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22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0" fontId="2" fillId="0" borderId="26" xfId="0" applyNumberFormat="1" applyFon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2" fontId="0" fillId="0" borderId="27" xfId="0" applyNumberFormat="1" applyFill="1" applyBorder="1" applyAlignment="1">
      <alignment horizontal="center"/>
    </xf>
    <xf numFmtId="2" fontId="0" fillId="0" borderId="28" xfId="0" applyNumberFormat="1" applyFill="1" applyBorder="1" applyAlignment="1">
      <alignment horizontal="center"/>
    </xf>
    <xf numFmtId="20" fontId="2" fillId="0" borderId="29" xfId="0" applyNumberFormat="1" applyFont="1" applyFill="1" applyBorder="1" applyAlignment="1">
      <alignment horizontal="center"/>
    </xf>
    <xf numFmtId="0" fontId="0" fillId="0" borderId="30" xfId="0" applyFill="1" applyBorder="1"/>
    <xf numFmtId="0" fontId="0" fillId="0" borderId="31" xfId="0" applyFill="1" applyBorder="1"/>
    <xf numFmtId="164" fontId="0" fillId="0" borderId="31" xfId="0" applyNumberFormat="1" applyFill="1" applyBorder="1" applyAlignment="1">
      <alignment horizontal="center"/>
    </xf>
    <xf numFmtId="0" fontId="0" fillId="0" borderId="32" xfId="0" applyFill="1" applyBorder="1"/>
    <xf numFmtId="20" fontId="2" fillId="0" borderId="2" xfId="0" applyNumberFormat="1" applyFont="1" applyFill="1" applyBorder="1" applyAlignment="1">
      <alignment horizontal="center"/>
    </xf>
    <xf numFmtId="0" fontId="0" fillId="0" borderId="4" xfId="0" applyFill="1" applyBorder="1"/>
    <xf numFmtId="0" fontId="0" fillId="0" borderId="15" xfId="0" applyFill="1" applyBorder="1"/>
    <xf numFmtId="164" fontId="0" fillId="0" borderId="15" xfId="0" applyNumberFormat="1" applyFill="1" applyBorder="1" applyAlignment="1">
      <alignment horizontal="center"/>
    </xf>
    <xf numFmtId="0" fontId="0" fillId="0" borderId="3" xfId="0" applyFill="1" applyBorder="1"/>
    <xf numFmtId="20" fontId="2" fillId="0" borderId="14" xfId="0" applyNumberFormat="1" applyFont="1" applyFill="1" applyBorder="1" applyAlignment="1">
      <alignment horizontal="center"/>
    </xf>
    <xf numFmtId="0" fontId="0" fillId="0" borderId="28" xfId="0" applyFill="1" applyBorder="1"/>
    <xf numFmtId="0" fontId="0" fillId="0" borderId="33" xfId="0" applyFill="1" applyBorder="1"/>
    <xf numFmtId="164" fontId="0" fillId="0" borderId="33" xfId="0" applyNumberFormat="1" applyFill="1" applyBorder="1" applyAlignment="1">
      <alignment horizontal="center"/>
    </xf>
    <xf numFmtId="0" fontId="0" fillId="0" borderId="34" xfId="0" applyFill="1" applyBorder="1"/>
    <xf numFmtId="0" fontId="0" fillId="0" borderId="2" xfId="0" applyNumberFormat="1" applyFont="1" applyBorder="1" applyAlignment="1">
      <alignment horizontal="center"/>
    </xf>
    <xf numFmtId="20" fontId="2" fillId="0" borderId="35" xfId="0" applyNumberFormat="1" applyFont="1" applyFill="1" applyBorder="1" applyAlignment="1">
      <alignment horizontal="center"/>
    </xf>
    <xf numFmtId="0" fontId="0" fillId="0" borderId="29" xfId="0" applyNumberFormat="1" applyFont="1" applyFill="1" applyBorder="1" applyAlignment="1">
      <alignment horizontal="center"/>
    </xf>
    <xf numFmtId="20" fontId="2" fillId="0" borderId="30" xfId="0" applyNumberFormat="1" applyFont="1" applyFill="1" applyBorder="1" applyAlignment="1">
      <alignment horizontal="center"/>
    </xf>
    <xf numFmtId="20" fontId="2" fillId="0" borderId="32" xfId="0" applyNumberFormat="1" applyFont="1" applyFill="1" applyBorder="1" applyAlignment="1">
      <alignment horizontal="center"/>
    </xf>
    <xf numFmtId="0" fontId="0" fillId="0" borderId="18" xfId="0" applyFill="1" applyBorder="1" applyAlignment="1">
      <alignment horizontal="center" vertical="center"/>
    </xf>
    <xf numFmtId="20" fontId="2" fillId="0" borderId="30" xfId="0" applyNumberFormat="1" applyFont="1" applyFill="1" applyBorder="1" applyAlignment="1">
      <alignment horizontal="center" vertical="center"/>
    </xf>
    <xf numFmtId="20" fontId="2" fillId="0" borderId="32" xfId="0" applyNumberFormat="1" applyFont="1" applyFill="1" applyBorder="1" applyAlignment="1">
      <alignment horizontal="center" vertical="center"/>
    </xf>
    <xf numFmtId="164" fontId="0" fillId="0" borderId="16" xfId="0" applyNumberForma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20" fontId="2" fillId="0" borderId="4" xfId="0" applyNumberFormat="1" applyFont="1" applyFill="1" applyBorder="1" applyAlignment="1">
      <alignment horizontal="center"/>
    </xf>
    <xf numFmtId="20" fontId="2" fillId="0" borderId="3" xfId="0" applyNumberFormat="1" applyFon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0" fontId="0" fillId="0" borderId="14" xfId="0" applyNumberFormat="1" applyFont="1" applyFill="1" applyBorder="1" applyAlignment="1">
      <alignment horizontal="center"/>
    </xf>
    <xf numFmtId="20" fontId="2" fillId="0" borderId="28" xfId="0" applyNumberFormat="1" applyFont="1" applyFill="1" applyBorder="1" applyAlignment="1">
      <alignment horizontal="center"/>
    </xf>
    <xf numFmtId="20" fontId="2" fillId="0" borderId="34" xfId="0" applyNumberFormat="1" applyFont="1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164" fontId="0" fillId="0" borderId="28" xfId="0" applyNumberFormat="1" applyFill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164" fontId="0" fillId="0" borderId="0" xfId="0" applyNumberFormat="1"/>
    <xf numFmtId="1" fontId="0" fillId="0" borderId="0" xfId="0" applyNumberFormat="1"/>
    <xf numFmtId="1" fontId="0" fillId="0" borderId="0" xfId="0" applyNumberFormat="1" applyFill="1"/>
    <xf numFmtId="164" fontId="0" fillId="0" borderId="0" xfId="0" applyNumberFormat="1" applyFill="1"/>
    <xf numFmtId="20" fontId="2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22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164" fontId="0" fillId="3" borderId="0" xfId="0" applyNumberFormat="1" applyFill="1"/>
    <xf numFmtId="0" fontId="5" fillId="0" borderId="0" xfId="0" applyFont="1" applyAlignment="1">
      <alignment horizontal="center" wrapText="1"/>
    </xf>
    <xf numFmtId="0" fontId="2" fillId="2" borderId="3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/>
    </xf>
    <xf numFmtId="0" fontId="2" fillId="2" borderId="49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20" fontId="2" fillId="4" borderId="1" xfId="0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2" fontId="0" fillId="4" borderId="22" xfId="0" applyNumberForma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2" fontId="0" fillId="4" borderId="4" xfId="0" applyNumberFormat="1" applyFill="1" applyBorder="1" applyAlignment="1">
      <alignment horizontal="center"/>
    </xf>
    <xf numFmtId="20" fontId="2" fillId="3" borderId="2" xfId="0" applyNumberFormat="1" applyFont="1" applyFill="1" applyBorder="1" applyAlignment="1">
      <alignment horizontal="center"/>
    </xf>
    <xf numFmtId="0" fontId="0" fillId="3" borderId="4" xfId="0" applyFill="1" applyBorder="1"/>
    <xf numFmtId="0" fontId="0" fillId="3" borderId="15" xfId="0" applyFill="1" applyBorder="1"/>
    <xf numFmtId="164" fontId="0" fillId="3" borderId="15" xfId="0" applyNumberFormat="1" applyFill="1" applyBorder="1" applyAlignment="1">
      <alignment horizontal="center"/>
    </xf>
    <xf numFmtId="0" fontId="0" fillId="3" borderId="3" xfId="0" applyFill="1" applyBorder="1"/>
    <xf numFmtId="20" fontId="2" fillId="4" borderId="2" xfId="0" applyNumberFormat="1" applyFont="1" applyFill="1" applyBorder="1" applyAlignment="1">
      <alignment horizontal="center"/>
    </xf>
    <xf numFmtId="0" fontId="0" fillId="4" borderId="4" xfId="0" applyFill="1" applyBorder="1"/>
    <xf numFmtId="0" fontId="0" fillId="4" borderId="15" xfId="0" applyFill="1" applyBorder="1"/>
    <xf numFmtId="164" fontId="0" fillId="4" borderId="15" xfId="0" applyNumberFormat="1" applyFill="1" applyBorder="1" applyAlignment="1">
      <alignment horizontal="center"/>
    </xf>
    <xf numFmtId="0" fontId="0" fillId="4" borderId="3" xfId="0" applyFill="1" applyBorder="1"/>
    <xf numFmtId="0" fontId="0" fillId="4" borderId="2" xfId="0" applyNumberFormat="1" applyFont="1" applyFill="1" applyBorder="1" applyAlignment="1">
      <alignment horizontal="center"/>
    </xf>
    <xf numFmtId="20" fontId="2" fillId="4" borderId="4" xfId="0" applyNumberFormat="1" applyFont="1" applyFill="1" applyBorder="1" applyAlignment="1">
      <alignment horizontal="center"/>
    </xf>
    <xf numFmtId="20" fontId="2" fillId="4" borderId="3" xfId="0" applyNumberFormat="1" applyFon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2" fontId="0" fillId="4" borderId="50" xfId="0" applyNumberForma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0" fontId="0" fillId="3" borderId="2" xfId="0" applyNumberFormat="1" applyFont="1" applyFill="1" applyBorder="1" applyAlignment="1">
      <alignment horizontal="center"/>
    </xf>
    <xf numFmtId="20" fontId="2" fillId="3" borderId="4" xfId="0" applyNumberFormat="1" applyFont="1" applyFill="1" applyBorder="1" applyAlignment="1">
      <alignment horizontal="center"/>
    </xf>
    <xf numFmtId="20" fontId="2" fillId="3" borderId="3" xfId="0" applyNumberFormat="1" applyFont="1" applyFill="1" applyBorder="1" applyAlignment="1">
      <alignment horizontal="center"/>
    </xf>
    <xf numFmtId="164" fontId="0" fillId="3" borderId="4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="90" zoomScaleNormal="90" workbookViewId="0">
      <selection activeCell="M19" sqref="M19"/>
    </sheetView>
  </sheetViews>
  <sheetFormatPr defaultRowHeight="12.75" x14ac:dyDescent="0.2"/>
  <cols>
    <col min="2" max="9" width="10.5703125" customWidth="1"/>
  </cols>
  <sheetData>
    <row r="1" spans="1:9" s="22" customFormat="1" ht="39.200000000000003" customHeight="1" x14ac:dyDescent="0.25">
      <c r="A1" s="99" t="s">
        <v>47</v>
      </c>
      <c r="B1" s="99"/>
      <c r="C1" s="99"/>
      <c r="D1" s="99"/>
      <c r="E1" s="99"/>
      <c r="F1" s="99"/>
      <c r="G1" s="99"/>
      <c r="H1" s="99"/>
      <c r="I1" s="99"/>
    </row>
    <row r="2" spans="1:9" ht="15" customHeight="1" thickBot="1" x14ac:dyDescent="0.25"/>
    <row r="3" spans="1:9" ht="13.5" thickBot="1" x14ac:dyDescent="0.25">
      <c r="A3" s="102" t="s">
        <v>0</v>
      </c>
      <c r="B3" s="104" t="s">
        <v>17</v>
      </c>
      <c r="C3" s="100"/>
      <c r="D3" s="100" t="s">
        <v>20</v>
      </c>
      <c r="E3" s="100"/>
      <c r="F3" s="100" t="s">
        <v>21</v>
      </c>
      <c r="G3" s="100"/>
      <c r="H3" s="100" t="s">
        <v>22</v>
      </c>
      <c r="I3" s="101"/>
    </row>
    <row r="4" spans="1:9" x14ac:dyDescent="0.2">
      <c r="A4" s="103"/>
      <c r="B4" s="26" t="s">
        <v>18</v>
      </c>
      <c r="C4" s="27" t="s">
        <v>19</v>
      </c>
      <c r="D4" s="27" t="s">
        <v>18</v>
      </c>
      <c r="E4" s="27" t="s">
        <v>19</v>
      </c>
      <c r="F4" s="27" t="s">
        <v>18</v>
      </c>
      <c r="G4" s="27" t="s">
        <v>19</v>
      </c>
      <c r="H4" s="27" t="s">
        <v>18</v>
      </c>
      <c r="I4" s="28" t="s">
        <v>19</v>
      </c>
    </row>
    <row r="5" spans="1:9" ht="13.5" thickBot="1" x14ac:dyDescent="0.25">
      <c r="A5" s="23" t="s">
        <v>16</v>
      </c>
      <c r="B5" s="29" t="s">
        <v>5</v>
      </c>
      <c r="C5" s="30" t="s">
        <v>5</v>
      </c>
      <c r="D5" s="30" t="s">
        <v>5</v>
      </c>
      <c r="E5" s="30" t="s">
        <v>5</v>
      </c>
      <c r="F5" s="30" t="s">
        <v>5</v>
      </c>
      <c r="G5" s="30" t="s">
        <v>5</v>
      </c>
      <c r="H5" s="30" t="s">
        <v>5</v>
      </c>
      <c r="I5" s="31" t="s">
        <v>5</v>
      </c>
    </row>
    <row r="6" spans="1:9" s="44" customFormat="1" x14ac:dyDescent="0.2">
      <c r="A6" s="54">
        <v>0</v>
      </c>
      <c r="B6" s="55"/>
      <c r="C6" s="56"/>
      <c r="D6" s="57">
        <v>35.6</v>
      </c>
      <c r="E6" s="57">
        <v>35.6</v>
      </c>
      <c r="F6" s="57">
        <v>10.3</v>
      </c>
      <c r="G6" s="57">
        <v>10.3</v>
      </c>
      <c r="H6" s="56"/>
      <c r="I6" s="58"/>
    </row>
    <row r="7" spans="1:9" x14ac:dyDescent="0.2">
      <c r="A7" s="3">
        <v>4.1666666666666664E-2</v>
      </c>
      <c r="B7" s="6"/>
      <c r="C7" s="24"/>
      <c r="D7" s="34">
        <v>35.4</v>
      </c>
      <c r="E7" s="34">
        <v>35.4</v>
      </c>
      <c r="F7" s="34">
        <v>10.3</v>
      </c>
      <c r="G7" s="34">
        <v>10.3</v>
      </c>
      <c r="H7" s="24"/>
      <c r="I7" s="25"/>
    </row>
    <row r="8" spans="1:9" x14ac:dyDescent="0.2">
      <c r="A8" s="3">
        <v>8.3333333333333301E-2</v>
      </c>
      <c r="B8" s="6"/>
      <c r="C8" s="24"/>
      <c r="D8" s="34">
        <v>35.700000000000003</v>
      </c>
      <c r="E8" s="34">
        <v>35.700000000000003</v>
      </c>
      <c r="F8" s="34">
        <v>10.3</v>
      </c>
      <c r="G8" s="34">
        <v>10.3</v>
      </c>
      <c r="H8" s="24"/>
      <c r="I8" s="25"/>
    </row>
    <row r="9" spans="1:9" x14ac:dyDescent="0.2">
      <c r="A9" s="3">
        <v>0.125</v>
      </c>
      <c r="B9" s="6"/>
      <c r="C9" s="24"/>
      <c r="D9" s="34">
        <v>36</v>
      </c>
      <c r="E9" s="34">
        <v>36</v>
      </c>
      <c r="F9" s="34">
        <v>10.4</v>
      </c>
      <c r="G9" s="34">
        <v>10.4</v>
      </c>
      <c r="H9" s="24"/>
      <c r="I9" s="25"/>
    </row>
    <row r="10" spans="1:9" x14ac:dyDescent="0.2">
      <c r="A10" s="140">
        <v>0.16666666666666699</v>
      </c>
      <c r="B10" s="141"/>
      <c r="C10" s="142"/>
      <c r="D10" s="143">
        <v>36</v>
      </c>
      <c r="E10" s="143">
        <v>36</v>
      </c>
      <c r="F10" s="143">
        <v>10.4</v>
      </c>
      <c r="G10" s="143">
        <v>10.4</v>
      </c>
      <c r="H10" s="142"/>
      <c r="I10" s="144"/>
    </row>
    <row r="11" spans="1:9" x14ac:dyDescent="0.2">
      <c r="A11" s="3">
        <v>0.20833333333333301</v>
      </c>
      <c r="B11" s="6"/>
      <c r="C11" s="24"/>
      <c r="D11" s="34">
        <v>35.799999999999997</v>
      </c>
      <c r="E11" s="34">
        <v>35.799999999999997</v>
      </c>
      <c r="F11" s="34">
        <v>10.4</v>
      </c>
      <c r="G11" s="34">
        <v>10.4</v>
      </c>
      <c r="H11" s="24"/>
      <c r="I11" s="25"/>
    </row>
    <row r="12" spans="1:9" s="44" customFormat="1" x14ac:dyDescent="0.2">
      <c r="A12" s="59">
        <v>0.25</v>
      </c>
      <c r="B12" s="60"/>
      <c r="C12" s="61"/>
      <c r="D12" s="62">
        <v>35.799999999999997</v>
      </c>
      <c r="E12" s="62">
        <v>35.799999999999997</v>
      </c>
      <c r="F12" s="62">
        <v>10.3</v>
      </c>
      <c r="G12" s="62">
        <v>10.3</v>
      </c>
      <c r="H12" s="61"/>
      <c r="I12" s="63"/>
    </row>
    <row r="13" spans="1:9" x14ac:dyDescent="0.2">
      <c r="A13" s="3">
        <v>0.29166666666666702</v>
      </c>
      <c r="B13" s="6"/>
      <c r="C13" s="24"/>
      <c r="D13" s="34">
        <v>35.299999999999997</v>
      </c>
      <c r="E13" s="34">
        <v>35.299999999999997</v>
      </c>
      <c r="F13" s="34">
        <v>10.1</v>
      </c>
      <c r="G13" s="34">
        <v>10.1</v>
      </c>
      <c r="H13" s="24"/>
      <c r="I13" s="25"/>
    </row>
    <row r="14" spans="1:9" x14ac:dyDescent="0.2">
      <c r="A14" s="3">
        <v>0.33333333333333298</v>
      </c>
      <c r="B14" s="6"/>
      <c r="C14" s="24"/>
      <c r="D14" s="34">
        <v>35</v>
      </c>
      <c r="E14" s="34">
        <v>35</v>
      </c>
      <c r="F14" s="34">
        <v>10</v>
      </c>
      <c r="G14" s="34">
        <v>10</v>
      </c>
      <c r="H14" s="24"/>
      <c r="I14" s="25"/>
    </row>
    <row r="15" spans="1:9" x14ac:dyDescent="0.2">
      <c r="A15" s="145">
        <v>0.375</v>
      </c>
      <c r="B15" s="146"/>
      <c r="C15" s="147"/>
      <c r="D15" s="148">
        <v>35.200000000000003</v>
      </c>
      <c r="E15" s="148">
        <v>35.200000000000003</v>
      </c>
      <c r="F15" s="148">
        <v>10.1</v>
      </c>
      <c r="G15" s="148">
        <v>10.1</v>
      </c>
      <c r="H15" s="147"/>
      <c r="I15" s="149"/>
    </row>
    <row r="16" spans="1:9" s="44" customFormat="1" x14ac:dyDescent="0.2">
      <c r="A16" s="140">
        <v>0.41666666666666702</v>
      </c>
      <c r="B16" s="141"/>
      <c r="C16" s="142"/>
      <c r="D16" s="143">
        <v>35.1</v>
      </c>
      <c r="E16" s="143">
        <v>35.1</v>
      </c>
      <c r="F16" s="143">
        <v>10.1</v>
      </c>
      <c r="G16" s="143">
        <v>10.1</v>
      </c>
      <c r="H16" s="142"/>
      <c r="I16" s="144"/>
    </row>
    <row r="17" spans="1:9" s="44" customFormat="1" x14ac:dyDescent="0.2">
      <c r="A17" s="59">
        <v>0.45833333333333298</v>
      </c>
      <c r="B17" s="60"/>
      <c r="C17" s="61"/>
      <c r="D17" s="62">
        <v>36.200000000000003</v>
      </c>
      <c r="E17" s="62">
        <v>36.200000000000003</v>
      </c>
      <c r="F17" s="62">
        <v>10.3</v>
      </c>
      <c r="G17" s="62">
        <v>10.3</v>
      </c>
      <c r="H17" s="61"/>
      <c r="I17" s="63"/>
    </row>
    <row r="18" spans="1:9" s="44" customFormat="1" x14ac:dyDescent="0.2">
      <c r="A18" s="59">
        <v>0.5</v>
      </c>
      <c r="B18" s="60"/>
      <c r="C18" s="61"/>
      <c r="D18" s="62">
        <v>36.299999999999997</v>
      </c>
      <c r="E18" s="62">
        <v>36.299999999999997</v>
      </c>
      <c r="F18" s="62">
        <v>10.4</v>
      </c>
      <c r="G18" s="62">
        <v>10.4</v>
      </c>
      <c r="H18" s="61"/>
      <c r="I18" s="63"/>
    </row>
    <row r="19" spans="1:9" s="44" customFormat="1" x14ac:dyDescent="0.2">
      <c r="A19" s="59">
        <v>0.54166666666666696</v>
      </c>
      <c r="B19" s="60"/>
      <c r="C19" s="61"/>
      <c r="D19" s="62">
        <v>35.4</v>
      </c>
      <c r="E19" s="62">
        <v>35.4</v>
      </c>
      <c r="F19" s="62">
        <v>10.199999999999999</v>
      </c>
      <c r="G19" s="62">
        <v>10.199999999999999</v>
      </c>
      <c r="H19" s="61"/>
      <c r="I19" s="63"/>
    </row>
    <row r="20" spans="1:9" s="44" customFormat="1" x14ac:dyDescent="0.2">
      <c r="A20" s="59">
        <v>0.58333333333333304</v>
      </c>
      <c r="B20" s="60"/>
      <c r="C20" s="61"/>
      <c r="D20" s="62">
        <v>35.200000000000003</v>
      </c>
      <c r="E20" s="62">
        <v>35.200000000000003</v>
      </c>
      <c r="F20" s="62">
        <v>10.1</v>
      </c>
      <c r="G20" s="62">
        <v>10.1</v>
      </c>
      <c r="H20" s="61"/>
      <c r="I20" s="63"/>
    </row>
    <row r="21" spans="1:9" s="44" customFormat="1" x14ac:dyDescent="0.2">
      <c r="A21" s="59">
        <v>0.625</v>
      </c>
      <c r="B21" s="60"/>
      <c r="C21" s="61"/>
      <c r="D21" s="62">
        <v>35.700000000000003</v>
      </c>
      <c r="E21" s="62">
        <v>35.700000000000003</v>
      </c>
      <c r="F21" s="62">
        <v>10.3</v>
      </c>
      <c r="G21" s="62">
        <v>10.3</v>
      </c>
      <c r="H21" s="61"/>
      <c r="I21" s="63"/>
    </row>
    <row r="22" spans="1:9" s="44" customFormat="1" x14ac:dyDescent="0.2">
      <c r="A22" s="59">
        <v>0.66666666666666696</v>
      </c>
      <c r="B22" s="60"/>
      <c r="C22" s="61"/>
      <c r="D22" s="62">
        <v>36.299999999999997</v>
      </c>
      <c r="E22" s="62">
        <v>36.299999999999997</v>
      </c>
      <c r="F22" s="62">
        <v>10.5</v>
      </c>
      <c r="G22" s="62">
        <v>10.5</v>
      </c>
      <c r="H22" s="61"/>
      <c r="I22" s="63"/>
    </row>
    <row r="23" spans="1:9" s="44" customFormat="1" x14ac:dyDescent="0.2">
      <c r="A23" s="59">
        <v>0.70833333333333304</v>
      </c>
      <c r="B23" s="60"/>
      <c r="C23" s="61"/>
      <c r="D23" s="62">
        <v>36.200000000000003</v>
      </c>
      <c r="E23" s="62">
        <v>36.200000000000003</v>
      </c>
      <c r="F23" s="62">
        <v>10.5</v>
      </c>
      <c r="G23" s="62">
        <v>10.5</v>
      </c>
      <c r="H23" s="61"/>
      <c r="I23" s="63"/>
    </row>
    <row r="24" spans="1:9" s="44" customFormat="1" x14ac:dyDescent="0.2">
      <c r="A24" s="145">
        <v>0.75</v>
      </c>
      <c r="B24" s="146"/>
      <c r="C24" s="147"/>
      <c r="D24" s="148">
        <v>36.4</v>
      </c>
      <c r="E24" s="148">
        <v>36.4</v>
      </c>
      <c r="F24" s="148">
        <v>10.5</v>
      </c>
      <c r="G24" s="148">
        <v>10.5</v>
      </c>
      <c r="H24" s="147"/>
      <c r="I24" s="149"/>
    </row>
    <row r="25" spans="1:9" s="44" customFormat="1" x14ac:dyDescent="0.2">
      <c r="A25" s="59">
        <v>0.79166666666666696</v>
      </c>
      <c r="B25" s="60"/>
      <c r="C25" s="61"/>
      <c r="D25" s="62">
        <v>36.6</v>
      </c>
      <c r="E25" s="62">
        <v>36.6</v>
      </c>
      <c r="F25" s="62">
        <v>10.5</v>
      </c>
      <c r="G25" s="62">
        <v>10.5</v>
      </c>
      <c r="H25" s="61"/>
      <c r="I25" s="63"/>
    </row>
    <row r="26" spans="1:9" s="44" customFormat="1" x14ac:dyDescent="0.2">
      <c r="A26" s="59">
        <v>0.83333333333333304</v>
      </c>
      <c r="B26" s="60"/>
      <c r="C26" s="61"/>
      <c r="D26" s="62">
        <v>36.1</v>
      </c>
      <c r="E26" s="62">
        <v>36.1</v>
      </c>
      <c r="F26" s="62">
        <v>10.4</v>
      </c>
      <c r="G26" s="62">
        <v>10.4</v>
      </c>
      <c r="H26" s="61"/>
      <c r="I26" s="63"/>
    </row>
    <row r="27" spans="1:9" s="44" customFormat="1" x14ac:dyDescent="0.2">
      <c r="A27" s="59">
        <v>0.875</v>
      </c>
      <c r="B27" s="60"/>
      <c r="C27" s="61"/>
      <c r="D27" s="62">
        <v>35.799999999999997</v>
      </c>
      <c r="E27" s="62">
        <v>35.799999999999997</v>
      </c>
      <c r="F27" s="62">
        <v>10.199999999999999</v>
      </c>
      <c r="G27" s="62">
        <v>10.199999999999999</v>
      </c>
      <c r="H27" s="61"/>
      <c r="I27" s="63"/>
    </row>
    <row r="28" spans="1:9" s="44" customFormat="1" x14ac:dyDescent="0.2">
      <c r="A28" s="140">
        <v>0.91666666666666696</v>
      </c>
      <c r="B28" s="141"/>
      <c r="C28" s="142"/>
      <c r="D28" s="143">
        <v>36.5</v>
      </c>
      <c r="E28" s="143">
        <v>36.5</v>
      </c>
      <c r="F28" s="143">
        <v>10.5</v>
      </c>
      <c r="G28" s="143">
        <v>10.5</v>
      </c>
      <c r="H28" s="142"/>
      <c r="I28" s="144"/>
    </row>
    <row r="29" spans="1:9" x14ac:dyDescent="0.2">
      <c r="A29" s="3">
        <v>0.95833333333333304</v>
      </c>
      <c r="B29" s="6"/>
      <c r="C29" s="24"/>
      <c r="D29" s="34">
        <v>36.1</v>
      </c>
      <c r="E29" s="34">
        <v>36.1</v>
      </c>
      <c r="F29" s="34">
        <v>10.4</v>
      </c>
      <c r="G29" s="34">
        <v>10.4</v>
      </c>
      <c r="H29" s="24"/>
      <c r="I29" s="25"/>
    </row>
    <row r="30" spans="1:9" s="44" customFormat="1" ht="13.5" thickBot="1" x14ac:dyDescent="0.25">
      <c r="A30" s="64">
        <v>0.999999999999999</v>
      </c>
      <c r="B30" s="65"/>
      <c r="C30" s="66"/>
      <c r="D30" s="67">
        <v>35.5</v>
      </c>
      <c r="E30" s="67">
        <v>35.5</v>
      </c>
      <c r="F30" s="67">
        <v>10.3</v>
      </c>
      <c r="G30" s="67">
        <v>10.3</v>
      </c>
      <c r="H30" s="66"/>
      <c r="I30" s="68"/>
    </row>
    <row r="34" spans="1:1" x14ac:dyDescent="0.2">
      <c r="A34" s="33" t="s">
        <v>38</v>
      </c>
    </row>
    <row r="35" spans="1:1" x14ac:dyDescent="0.2">
      <c r="A35" s="33" t="s">
        <v>23</v>
      </c>
    </row>
  </sheetData>
  <mergeCells count="6">
    <mergeCell ref="A1:I1"/>
    <mergeCell ref="H3:I3"/>
    <mergeCell ref="A3:A4"/>
    <mergeCell ref="B3:C3"/>
    <mergeCell ref="D3:E3"/>
    <mergeCell ref="F3:G3"/>
  </mergeCells>
  <phoneticPr fontId="1" type="noConversion"/>
  <pageMargins left="0.59055118110236227" right="0.19685039370078741" top="0.7874015748031496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70" zoomScaleNormal="70" workbookViewId="0">
      <selection activeCell="G22" sqref="G22"/>
    </sheetView>
  </sheetViews>
  <sheetFormatPr defaultRowHeight="12.75" x14ac:dyDescent="0.2"/>
  <cols>
    <col min="1" max="1" width="7.7109375" style="1" customWidth="1"/>
    <col min="2" max="2" width="9.42578125" customWidth="1"/>
    <col min="3" max="3" width="9" customWidth="1"/>
    <col min="4" max="4" width="8.5703125" customWidth="1"/>
    <col min="5" max="5" width="9" customWidth="1"/>
    <col min="6" max="6" width="8.5703125" customWidth="1"/>
    <col min="7" max="7" width="9.42578125" customWidth="1"/>
  </cols>
  <sheetData>
    <row r="1" spans="1:11" ht="58.7" customHeight="1" thickBot="1" x14ac:dyDescent="0.25">
      <c r="A1" s="108" t="s">
        <v>46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15" customHeight="1" thickBot="1" x14ac:dyDescent="0.25">
      <c r="A2" s="109" t="s">
        <v>0</v>
      </c>
      <c r="B2" s="105" t="s">
        <v>35</v>
      </c>
      <c r="C2" s="106"/>
      <c r="D2" s="106"/>
      <c r="E2" s="106"/>
      <c r="F2" s="106"/>
      <c r="G2" s="106"/>
      <c r="H2" s="106"/>
      <c r="I2" s="106"/>
      <c r="J2" s="106"/>
      <c r="K2" s="107"/>
    </row>
    <row r="3" spans="1:11" ht="15.95" customHeight="1" thickBot="1" x14ac:dyDescent="0.25">
      <c r="A3" s="110"/>
      <c r="B3" s="112" t="s">
        <v>12</v>
      </c>
      <c r="C3" s="115" t="s">
        <v>9</v>
      </c>
      <c r="D3" s="115"/>
      <c r="E3" s="115"/>
      <c r="F3" s="116"/>
      <c r="G3" s="112" t="s">
        <v>12</v>
      </c>
      <c r="H3" s="115" t="s">
        <v>9</v>
      </c>
      <c r="I3" s="115"/>
      <c r="J3" s="115"/>
      <c r="K3" s="116"/>
    </row>
    <row r="4" spans="1:11" ht="15.95" customHeight="1" thickBot="1" x14ac:dyDescent="0.25">
      <c r="A4" s="110"/>
      <c r="B4" s="113"/>
      <c r="C4" s="115" t="s">
        <v>13</v>
      </c>
      <c r="D4" s="116"/>
      <c r="E4" s="115" t="s">
        <v>14</v>
      </c>
      <c r="F4" s="116"/>
      <c r="G4" s="113"/>
      <c r="H4" s="115" t="s">
        <v>13</v>
      </c>
      <c r="I4" s="116"/>
      <c r="J4" s="115" t="s">
        <v>14</v>
      </c>
      <c r="K4" s="116"/>
    </row>
    <row r="5" spans="1:11" ht="15.95" customHeight="1" thickBot="1" x14ac:dyDescent="0.25">
      <c r="A5" s="110"/>
      <c r="B5" s="113"/>
      <c r="C5" s="117" t="s">
        <v>36</v>
      </c>
      <c r="D5" s="112"/>
      <c r="E5" s="118" t="s">
        <v>36</v>
      </c>
      <c r="F5" s="112"/>
      <c r="G5" s="113"/>
      <c r="H5" s="117" t="s">
        <v>4</v>
      </c>
      <c r="I5" s="112"/>
      <c r="J5" s="118" t="s">
        <v>4</v>
      </c>
      <c r="K5" s="112"/>
    </row>
    <row r="6" spans="1:11" ht="14.1" customHeight="1" thickBot="1" x14ac:dyDescent="0.25">
      <c r="A6" s="111"/>
      <c r="B6" s="114"/>
      <c r="C6" s="21" t="s">
        <v>7</v>
      </c>
      <c r="D6" s="9">
        <v>14000</v>
      </c>
      <c r="E6" s="14" t="s">
        <v>7</v>
      </c>
      <c r="F6" s="9">
        <v>14000</v>
      </c>
      <c r="G6" s="114"/>
      <c r="H6" s="21" t="s">
        <v>7</v>
      </c>
      <c r="I6" s="9">
        <v>14000</v>
      </c>
      <c r="J6" s="14" t="s">
        <v>7</v>
      </c>
      <c r="K6" s="9">
        <v>14000</v>
      </c>
    </row>
    <row r="7" spans="1:11" ht="26.1" customHeight="1" thickBot="1" x14ac:dyDescent="0.25">
      <c r="A7" s="10" t="s">
        <v>16</v>
      </c>
      <c r="B7" s="10" t="s">
        <v>1</v>
      </c>
      <c r="C7" s="20" t="s">
        <v>9</v>
      </c>
      <c r="D7" s="16" t="s">
        <v>8</v>
      </c>
      <c r="E7" s="15" t="s">
        <v>9</v>
      </c>
      <c r="F7" s="16" t="s">
        <v>37</v>
      </c>
      <c r="G7" s="10" t="s">
        <v>1</v>
      </c>
      <c r="H7" s="20" t="s">
        <v>9</v>
      </c>
      <c r="I7" s="16" t="s">
        <v>8</v>
      </c>
      <c r="J7" s="15" t="s">
        <v>9</v>
      </c>
      <c r="K7" s="16" t="s">
        <v>37</v>
      </c>
    </row>
    <row r="8" spans="1:11" s="44" customFormat="1" ht="14.1" customHeight="1" x14ac:dyDescent="0.2">
      <c r="A8" s="38">
        <v>0</v>
      </c>
      <c r="B8" s="39">
        <v>0</v>
      </c>
      <c r="C8" s="40">
        <v>34.11</v>
      </c>
      <c r="D8" s="41" t="s">
        <v>15</v>
      </c>
      <c r="E8" s="42">
        <v>25.02</v>
      </c>
      <c r="F8" s="43" t="s">
        <v>15</v>
      </c>
      <c r="G8" s="39">
        <v>0</v>
      </c>
      <c r="H8" s="40">
        <v>0.01</v>
      </c>
      <c r="I8" s="41" t="s">
        <v>15</v>
      </c>
      <c r="J8" s="42">
        <v>0.01</v>
      </c>
      <c r="K8" s="43" t="s">
        <v>15</v>
      </c>
    </row>
    <row r="9" spans="1:11" ht="14.1" customHeight="1" x14ac:dyDescent="0.2">
      <c r="A9" s="2">
        <v>4.1666666666666664E-2</v>
      </c>
      <c r="B9" s="4">
        <v>0</v>
      </c>
      <c r="C9" s="35">
        <v>34.11</v>
      </c>
      <c r="D9" s="5">
        <f>(C9-C8)*D$6</f>
        <v>0</v>
      </c>
      <c r="E9" s="36">
        <v>25.02</v>
      </c>
      <c r="F9" s="5">
        <f>(E9-E8)*F$6</f>
        <v>0</v>
      </c>
      <c r="G9" s="4">
        <v>0</v>
      </c>
      <c r="H9" s="35">
        <v>0.01</v>
      </c>
      <c r="I9" s="5">
        <f>(H9-H8)*I$6</f>
        <v>0</v>
      </c>
      <c r="J9" s="36">
        <v>0.01</v>
      </c>
      <c r="K9" s="5">
        <f>(J9-J8)*K$6</f>
        <v>0</v>
      </c>
    </row>
    <row r="10" spans="1:11" ht="14.1" customHeight="1" x14ac:dyDescent="0.2">
      <c r="A10" s="2">
        <v>8.3333333333333301E-2</v>
      </c>
      <c r="B10" s="4">
        <v>0</v>
      </c>
      <c r="C10" s="35">
        <v>34.11</v>
      </c>
      <c r="D10" s="5">
        <f t="shared" ref="D10:D32" si="0">(C10-C9)*D$6</f>
        <v>0</v>
      </c>
      <c r="E10" s="36">
        <v>25.02</v>
      </c>
      <c r="F10" s="5">
        <f t="shared" ref="F10:F32" si="1">(E10-E9)*F$6</f>
        <v>0</v>
      </c>
      <c r="G10" s="4">
        <v>0</v>
      </c>
      <c r="H10" s="35">
        <v>0.01</v>
      </c>
      <c r="I10" s="5">
        <f t="shared" ref="I10:I32" si="2">(H10-H9)*I$6</f>
        <v>0</v>
      </c>
      <c r="J10" s="36">
        <v>0.01</v>
      </c>
      <c r="K10" s="5">
        <f t="shared" ref="K10:K32" si="3">(J10-J9)*K$6</f>
        <v>0</v>
      </c>
    </row>
    <row r="11" spans="1:11" ht="14.1" customHeight="1" x14ac:dyDescent="0.2">
      <c r="A11" s="2">
        <v>0.125</v>
      </c>
      <c r="B11" s="4">
        <v>0</v>
      </c>
      <c r="C11" s="35">
        <v>34.11</v>
      </c>
      <c r="D11" s="5">
        <f t="shared" si="0"/>
        <v>0</v>
      </c>
      <c r="E11" s="36">
        <v>25.02</v>
      </c>
      <c r="F11" s="5">
        <f t="shared" si="1"/>
        <v>0</v>
      </c>
      <c r="G11" s="4">
        <v>0</v>
      </c>
      <c r="H11" s="35">
        <v>0.01</v>
      </c>
      <c r="I11" s="5">
        <f t="shared" si="2"/>
        <v>0</v>
      </c>
      <c r="J11" s="36">
        <v>0.01</v>
      </c>
      <c r="K11" s="5">
        <f t="shared" si="3"/>
        <v>0</v>
      </c>
    </row>
    <row r="12" spans="1:11" ht="14.1" customHeight="1" x14ac:dyDescent="0.2">
      <c r="A12" s="93">
        <v>0.16666666666666699</v>
      </c>
      <c r="B12" s="94">
        <v>0</v>
      </c>
      <c r="C12" s="95">
        <v>34.11</v>
      </c>
      <c r="D12" s="96">
        <f t="shared" si="0"/>
        <v>0</v>
      </c>
      <c r="E12" s="97">
        <v>25.02</v>
      </c>
      <c r="F12" s="96">
        <f t="shared" si="1"/>
        <v>0</v>
      </c>
      <c r="G12" s="94">
        <v>0</v>
      </c>
      <c r="H12" s="95">
        <v>0.01</v>
      </c>
      <c r="I12" s="96">
        <f t="shared" si="2"/>
        <v>0</v>
      </c>
      <c r="J12" s="97">
        <v>0.01</v>
      </c>
      <c r="K12" s="96">
        <f t="shared" si="3"/>
        <v>0</v>
      </c>
    </row>
    <row r="13" spans="1:11" ht="14.1" customHeight="1" x14ac:dyDescent="0.2">
      <c r="A13" s="2">
        <v>0.20833333333333301</v>
      </c>
      <c r="B13" s="4">
        <v>0</v>
      </c>
      <c r="C13" s="35">
        <v>34.11</v>
      </c>
      <c r="D13" s="5">
        <f t="shared" si="0"/>
        <v>0</v>
      </c>
      <c r="E13" s="36">
        <v>25.02</v>
      </c>
      <c r="F13" s="5">
        <f t="shared" si="1"/>
        <v>0</v>
      </c>
      <c r="G13" s="4">
        <v>0</v>
      </c>
      <c r="H13" s="35">
        <v>0.01</v>
      </c>
      <c r="I13" s="5">
        <f t="shared" si="2"/>
        <v>0</v>
      </c>
      <c r="J13" s="36">
        <v>0.01</v>
      </c>
      <c r="K13" s="5">
        <f t="shared" si="3"/>
        <v>0</v>
      </c>
    </row>
    <row r="14" spans="1:11" s="44" customFormat="1" ht="14.1" customHeight="1" x14ac:dyDescent="0.2">
      <c r="A14" s="45">
        <v>0.25</v>
      </c>
      <c r="B14" s="46">
        <v>0</v>
      </c>
      <c r="C14" s="35">
        <v>34.11</v>
      </c>
      <c r="D14" s="48">
        <f t="shared" si="0"/>
        <v>0</v>
      </c>
      <c r="E14" s="36">
        <v>25.02</v>
      </c>
      <c r="F14" s="48">
        <f t="shared" si="1"/>
        <v>0</v>
      </c>
      <c r="G14" s="46">
        <v>0</v>
      </c>
      <c r="H14" s="35">
        <v>0.01</v>
      </c>
      <c r="I14" s="48">
        <f t="shared" si="2"/>
        <v>0</v>
      </c>
      <c r="J14" s="36">
        <v>0.01</v>
      </c>
      <c r="K14" s="48">
        <f t="shared" si="3"/>
        <v>0</v>
      </c>
    </row>
    <row r="15" spans="1:11" ht="14.1" customHeight="1" x14ac:dyDescent="0.2">
      <c r="A15" s="2">
        <v>0.29166666666666702</v>
      </c>
      <c r="B15" s="4">
        <v>0</v>
      </c>
      <c r="C15" s="35">
        <v>34.11</v>
      </c>
      <c r="D15" s="5">
        <f t="shared" si="0"/>
        <v>0</v>
      </c>
      <c r="E15" s="36">
        <v>25.02</v>
      </c>
      <c r="F15" s="5">
        <f t="shared" si="1"/>
        <v>0</v>
      </c>
      <c r="G15" s="4">
        <v>0</v>
      </c>
      <c r="H15" s="35">
        <v>0.01</v>
      </c>
      <c r="I15" s="5">
        <f t="shared" si="2"/>
        <v>0</v>
      </c>
      <c r="J15" s="36">
        <v>0.01</v>
      </c>
      <c r="K15" s="5">
        <f t="shared" si="3"/>
        <v>0</v>
      </c>
    </row>
    <row r="16" spans="1:11" ht="14.1" customHeight="1" x14ac:dyDescent="0.2">
      <c r="A16" s="2">
        <v>0.33333333333333298</v>
      </c>
      <c r="B16" s="4">
        <v>0</v>
      </c>
      <c r="C16" s="35">
        <v>34.11</v>
      </c>
      <c r="D16" s="5">
        <f t="shared" si="0"/>
        <v>0</v>
      </c>
      <c r="E16" s="36">
        <v>25.02</v>
      </c>
      <c r="F16" s="5">
        <f t="shared" si="1"/>
        <v>0</v>
      </c>
      <c r="G16" s="4">
        <v>0</v>
      </c>
      <c r="H16" s="35">
        <v>0.01</v>
      </c>
      <c r="I16" s="5">
        <f t="shared" si="2"/>
        <v>0</v>
      </c>
      <c r="J16" s="36">
        <v>0.01</v>
      </c>
      <c r="K16" s="5">
        <f t="shared" si="3"/>
        <v>0</v>
      </c>
    </row>
    <row r="17" spans="1:11" ht="14.1" customHeight="1" x14ac:dyDescent="0.2">
      <c r="A17" s="135">
        <v>0.375</v>
      </c>
      <c r="B17" s="136">
        <v>0</v>
      </c>
      <c r="C17" s="137">
        <v>34.11</v>
      </c>
      <c r="D17" s="138">
        <f t="shared" si="0"/>
        <v>0</v>
      </c>
      <c r="E17" s="139">
        <v>25.02</v>
      </c>
      <c r="F17" s="138">
        <f t="shared" si="1"/>
        <v>0</v>
      </c>
      <c r="G17" s="136">
        <v>0</v>
      </c>
      <c r="H17" s="137">
        <v>0.01</v>
      </c>
      <c r="I17" s="138">
        <f t="shared" si="2"/>
        <v>0</v>
      </c>
      <c r="J17" s="139">
        <v>0.01</v>
      </c>
      <c r="K17" s="138">
        <f t="shared" si="3"/>
        <v>0</v>
      </c>
    </row>
    <row r="18" spans="1:11" s="44" customFormat="1" ht="14.1" customHeight="1" x14ac:dyDescent="0.2">
      <c r="A18" s="93">
        <v>0.41666666666666702</v>
      </c>
      <c r="B18" s="94">
        <v>0</v>
      </c>
      <c r="C18" s="95">
        <v>34.11</v>
      </c>
      <c r="D18" s="96">
        <f t="shared" si="0"/>
        <v>0</v>
      </c>
      <c r="E18" s="97">
        <v>25.02</v>
      </c>
      <c r="F18" s="96">
        <f t="shared" si="1"/>
        <v>0</v>
      </c>
      <c r="G18" s="94">
        <v>0</v>
      </c>
      <c r="H18" s="95">
        <v>0.01</v>
      </c>
      <c r="I18" s="96">
        <f t="shared" si="2"/>
        <v>0</v>
      </c>
      <c r="J18" s="97">
        <v>0.01</v>
      </c>
      <c r="K18" s="96">
        <f t="shared" si="3"/>
        <v>0</v>
      </c>
    </row>
    <row r="19" spans="1:11" s="44" customFormat="1" ht="14.1" customHeight="1" x14ac:dyDescent="0.2">
      <c r="A19" s="45">
        <v>0.45833333333333298</v>
      </c>
      <c r="B19" s="46">
        <v>0</v>
      </c>
      <c r="C19" s="35">
        <v>34.11</v>
      </c>
      <c r="D19" s="48">
        <f t="shared" si="0"/>
        <v>0</v>
      </c>
      <c r="E19" s="36">
        <v>25.02</v>
      </c>
      <c r="F19" s="48">
        <f t="shared" si="1"/>
        <v>0</v>
      </c>
      <c r="G19" s="46">
        <v>0</v>
      </c>
      <c r="H19" s="35">
        <v>0.01</v>
      </c>
      <c r="I19" s="48">
        <f t="shared" si="2"/>
        <v>0</v>
      </c>
      <c r="J19" s="36">
        <v>0.01</v>
      </c>
      <c r="K19" s="48">
        <f t="shared" si="3"/>
        <v>0</v>
      </c>
    </row>
    <row r="20" spans="1:11" s="44" customFormat="1" ht="14.1" customHeight="1" x14ac:dyDescent="0.2">
      <c r="A20" s="45">
        <v>0.5</v>
      </c>
      <c r="B20" s="46">
        <v>0</v>
      </c>
      <c r="C20" s="35">
        <v>34.11</v>
      </c>
      <c r="D20" s="48">
        <f t="shared" si="0"/>
        <v>0</v>
      </c>
      <c r="E20" s="36">
        <v>25.02</v>
      </c>
      <c r="F20" s="48">
        <f t="shared" si="1"/>
        <v>0</v>
      </c>
      <c r="G20" s="46">
        <v>0</v>
      </c>
      <c r="H20" s="35">
        <v>0.01</v>
      </c>
      <c r="I20" s="48">
        <f t="shared" si="2"/>
        <v>0</v>
      </c>
      <c r="J20" s="36">
        <v>0.01</v>
      </c>
      <c r="K20" s="48">
        <f t="shared" si="3"/>
        <v>0</v>
      </c>
    </row>
    <row r="21" spans="1:11" s="44" customFormat="1" ht="14.1" customHeight="1" x14ac:dyDescent="0.2">
      <c r="A21" s="45">
        <v>0.54166666666666696</v>
      </c>
      <c r="B21" s="46">
        <v>0</v>
      </c>
      <c r="C21" s="35">
        <v>34.11</v>
      </c>
      <c r="D21" s="48">
        <f t="shared" si="0"/>
        <v>0</v>
      </c>
      <c r="E21" s="36">
        <v>25.02</v>
      </c>
      <c r="F21" s="48">
        <f t="shared" si="1"/>
        <v>0</v>
      </c>
      <c r="G21" s="46">
        <v>0</v>
      </c>
      <c r="H21" s="35">
        <v>0.01</v>
      </c>
      <c r="I21" s="48">
        <f t="shared" si="2"/>
        <v>0</v>
      </c>
      <c r="J21" s="36">
        <v>0.01</v>
      </c>
      <c r="K21" s="48">
        <f t="shared" si="3"/>
        <v>0</v>
      </c>
    </row>
    <row r="22" spans="1:11" s="44" customFormat="1" ht="14.1" customHeight="1" x14ac:dyDescent="0.2">
      <c r="A22" s="45">
        <v>0.58333333333333304</v>
      </c>
      <c r="B22" s="46">
        <v>0</v>
      </c>
      <c r="C22" s="35">
        <v>34.11</v>
      </c>
      <c r="D22" s="48">
        <f t="shared" si="0"/>
        <v>0</v>
      </c>
      <c r="E22" s="36">
        <v>25.02</v>
      </c>
      <c r="F22" s="48">
        <f t="shared" si="1"/>
        <v>0</v>
      </c>
      <c r="G22" s="46">
        <v>0</v>
      </c>
      <c r="H22" s="35">
        <v>0.01</v>
      </c>
      <c r="I22" s="48">
        <f t="shared" si="2"/>
        <v>0</v>
      </c>
      <c r="J22" s="36">
        <v>0.01</v>
      </c>
      <c r="K22" s="48">
        <f t="shared" si="3"/>
        <v>0</v>
      </c>
    </row>
    <row r="23" spans="1:11" s="44" customFormat="1" ht="14.1" customHeight="1" x14ac:dyDescent="0.2">
      <c r="A23" s="45">
        <v>0.625</v>
      </c>
      <c r="B23" s="46">
        <v>0</v>
      </c>
      <c r="C23" s="35">
        <v>34.11</v>
      </c>
      <c r="D23" s="48">
        <f t="shared" si="0"/>
        <v>0</v>
      </c>
      <c r="E23" s="36">
        <v>25.02</v>
      </c>
      <c r="F23" s="48">
        <f t="shared" si="1"/>
        <v>0</v>
      </c>
      <c r="G23" s="46">
        <v>0</v>
      </c>
      <c r="H23" s="35">
        <v>0.01</v>
      </c>
      <c r="I23" s="48">
        <f t="shared" si="2"/>
        <v>0</v>
      </c>
      <c r="J23" s="36">
        <v>0.01</v>
      </c>
      <c r="K23" s="48">
        <f t="shared" si="3"/>
        <v>0</v>
      </c>
    </row>
    <row r="24" spans="1:11" s="44" customFormat="1" ht="14.1" customHeight="1" x14ac:dyDescent="0.2">
      <c r="A24" s="45">
        <v>0.66666666666666696</v>
      </c>
      <c r="B24" s="46">
        <v>0</v>
      </c>
      <c r="C24" s="35">
        <v>34.11</v>
      </c>
      <c r="D24" s="48">
        <f t="shared" si="0"/>
        <v>0</v>
      </c>
      <c r="E24" s="36">
        <v>25.02</v>
      </c>
      <c r="F24" s="48">
        <f t="shared" si="1"/>
        <v>0</v>
      </c>
      <c r="G24" s="46">
        <v>0</v>
      </c>
      <c r="H24" s="35">
        <v>0.01</v>
      </c>
      <c r="I24" s="48">
        <f t="shared" si="2"/>
        <v>0</v>
      </c>
      <c r="J24" s="36">
        <v>0.01</v>
      </c>
      <c r="K24" s="48">
        <f t="shared" si="3"/>
        <v>0</v>
      </c>
    </row>
    <row r="25" spans="1:11" s="44" customFormat="1" ht="14.1" customHeight="1" x14ac:dyDescent="0.2">
      <c r="A25" s="45">
        <v>0.70833333333333304</v>
      </c>
      <c r="B25" s="46">
        <v>0</v>
      </c>
      <c r="C25" s="35">
        <v>34.11</v>
      </c>
      <c r="D25" s="48">
        <f t="shared" si="0"/>
        <v>0</v>
      </c>
      <c r="E25" s="36">
        <v>25.02</v>
      </c>
      <c r="F25" s="48">
        <f t="shared" si="1"/>
        <v>0</v>
      </c>
      <c r="G25" s="46">
        <v>0</v>
      </c>
      <c r="H25" s="35">
        <v>0.01</v>
      </c>
      <c r="I25" s="48">
        <f t="shared" si="2"/>
        <v>0</v>
      </c>
      <c r="J25" s="36">
        <v>0.01</v>
      </c>
      <c r="K25" s="48">
        <f t="shared" si="3"/>
        <v>0</v>
      </c>
    </row>
    <row r="26" spans="1:11" s="44" customFormat="1" ht="14.1" customHeight="1" x14ac:dyDescent="0.2">
      <c r="A26" s="135">
        <v>0.75</v>
      </c>
      <c r="B26" s="136">
        <v>0</v>
      </c>
      <c r="C26" s="137">
        <v>34.11</v>
      </c>
      <c r="D26" s="138">
        <f t="shared" si="0"/>
        <v>0</v>
      </c>
      <c r="E26" s="139">
        <v>25.02</v>
      </c>
      <c r="F26" s="138">
        <f t="shared" si="1"/>
        <v>0</v>
      </c>
      <c r="G26" s="136">
        <v>0</v>
      </c>
      <c r="H26" s="137">
        <v>0.01</v>
      </c>
      <c r="I26" s="138">
        <f t="shared" si="2"/>
        <v>0</v>
      </c>
      <c r="J26" s="139">
        <v>0.01</v>
      </c>
      <c r="K26" s="138">
        <f t="shared" si="3"/>
        <v>0</v>
      </c>
    </row>
    <row r="27" spans="1:11" s="44" customFormat="1" ht="14.1" customHeight="1" x14ac:dyDescent="0.2">
      <c r="A27" s="45">
        <v>0.79166666666666696</v>
      </c>
      <c r="B27" s="46">
        <v>0</v>
      </c>
      <c r="C27" s="35">
        <v>34.11</v>
      </c>
      <c r="D27" s="48">
        <f t="shared" si="0"/>
        <v>0</v>
      </c>
      <c r="E27" s="36">
        <v>25.02</v>
      </c>
      <c r="F27" s="48">
        <f t="shared" si="1"/>
        <v>0</v>
      </c>
      <c r="G27" s="46">
        <v>0</v>
      </c>
      <c r="H27" s="35">
        <v>0.01</v>
      </c>
      <c r="I27" s="48">
        <f t="shared" si="2"/>
        <v>0</v>
      </c>
      <c r="J27" s="36">
        <v>0.01</v>
      </c>
      <c r="K27" s="48">
        <f t="shared" si="3"/>
        <v>0</v>
      </c>
    </row>
    <row r="28" spans="1:11" s="44" customFormat="1" ht="14.1" customHeight="1" x14ac:dyDescent="0.2">
      <c r="A28" s="45">
        <v>0.83333333333333304</v>
      </c>
      <c r="B28" s="46">
        <v>0</v>
      </c>
      <c r="C28" s="35">
        <v>34.11</v>
      </c>
      <c r="D28" s="48">
        <f t="shared" si="0"/>
        <v>0</v>
      </c>
      <c r="E28" s="36">
        <v>25.02</v>
      </c>
      <c r="F28" s="48">
        <f t="shared" si="1"/>
        <v>0</v>
      </c>
      <c r="G28" s="46">
        <v>0</v>
      </c>
      <c r="H28" s="35">
        <v>0.01</v>
      </c>
      <c r="I28" s="48">
        <f t="shared" si="2"/>
        <v>0</v>
      </c>
      <c r="J28" s="36">
        <v>0.01</v>
      </c>
      <c r="K28" s="48">
        <f t="shared" si="3"/>
        <v>0</v>
      </c>
    </row>
    <row r="29" spans="1:11" s="44" customFormat="1" ht="14.1" customHeight="1" x14ac:dyDescent="0.2">
      <c r="A29" s="45">
        <v>0.875</v>
      </c>
      <c r="B29" s="46">
        <v>0</v>
      </c>
      <c r="C29" s="35">
        <v>34.11</v>
      </c>
      <c r="D29" s="48">
        <f t="shared" si="0"/>
        <v>0</v>
      </c>
      <c r="E29" s="36">
        <v>25.02</v>
      </c>
      <c r="F29" s="48">
        <f t="shared" si="1"/>
        <v>0</v>
      </c>
      <c r="G29" s="46">
        <v>0</v>
      </c>
      <c r="H29" s="35">
        <v>0.01</v>
      </c>
      <c r="I29" s="48">
        <f t="shared" si="2"/>
        <v>0</v>
      </c>
      <c r="J29" s="36">
        <v>0.01</v>
      </c>
      <c r="K29" s="48">
        <f t="shared" si="3"/>
        <v>0</v>
      </c>
    </row>
    <row r="30" spans="1:11" s="44" customFormat="1" ht="14.1" customHeight="1" x14ac:dyDescent="0.2">
      <c r="A30" s="93">
        <v>0.91666666666666696</v>
      </c>
      <c r="B30" s="94">
        <v>0</v>
      </c>
      <c r="C30" s="95">
        <v>34.11</v>
      </c>
      <c r="D30" s="96">
        <f t="shared" si="0"/>
        <v>0</v>
      </c>
      <c r="E30" s="97">
        <v>25.02</v>
      </c>
      <c r="F30" s="96">
        <f t="shared" si="1"/>
        <v>0</v>
      </c>
      <c r="G30" s="94">
        <v>0</v>
      </c>
      <c r="H30" s="95">
        <v>0.01</v>
      </c>
      <c r="I30" s="96">
        <f t="shared" si="2"/>
        <v>0</v>
      </c>
      <c r="J30" s="97">
        <v>0.01</v>
      </c>
      <c r="K30" s="96">
        <f t="shared" si="3"/>
        <v>0</v>
      </c>
    </row>
    <row r="31" spans="1:11" ht="14.1" customHeight="1" x14ac:dyDescent="0.2">
      <c r="A31" s="2">
        <v>0.95833333333333304</v>
      </c>
      <c r="B31" s="4">
        <v>0</v>
      </c>
      <c r="C31" s="35">
        <v>34.11</v>
      </c>
      <c r="D31" s="5">
        <f t="shared" si="0"/>
        <v>0</v>
      </c>
      <c r="E31" s="36">
        <v>25.02</v>
      </c>
      <c r="F31" s="5">
        <f t="shared" si="1"/>
        <v>0</v>
      </c>
      <c r="G31" s="4">
        <v>0</v>
      </c>
      <c r="H31" s="35">
        <v>0.01</v>
      </c>
      <c r="I31" s="5">
        <f t="shared" si="2"/>
        <v>0</v>
      </c>
      <c r="J31" s="36">
        <v>0.01</v>
      </c>
      <c r="K31" s="5">
        <f t="shared" si="3"/>
        <v>0</v>
      </c>
    </row>
    <row r="32" spans="1:11" s="44" customFormat="1" ht="14.1" customHeight="1" thickBot="1" x14ac:dyDescent="0.25">
      <c r="A32" s="50">
        <v>1</v>
      </c>
      <c r="B32" s="51">
        <v>0</v>
      </c>
      <c r="C32" s="35">
        <v>34.11</v>
      </c>
      <c r="D32" s="48">
        <f t="shared" si="0"/>
        <v>0</v>
      </c>
      <c r="E32" s="36">
        <v>25.02</v>
      </c>
      <c r="F32" s="48">
        <f t="shared" si="1"/>
        <v>0</v>
      </c>
      <c r="G32" s="51">
        <v>0</v>
      </c>
      <c r="H32" s="35">
        <v>0.01</v>
      </c>
      <c r="I32" s="48">
        <f t="shared" si="2"/>
        <v>0</v>
      </c>
      <c r="J32" s="36">
        <v>0.01</v>
      </c>
      <c r="K32" s="48">
        <f t="shared" si="3"/>
        <v>0</v>
      </c>
    </row>
    <row r="33" spans="1:11" ht="13.5" thickBot="1" x14ac:dyDescent="0.25">
      <c r="A33" s="7" t="s">
        <v>6</v>
      </c>
      <c r="B33" s="17"/>
      <c r="C33" s="17"/>
      <c r="D33" s="7">
        <f>SUM(D9:D32)</f>
        <v>0</v>
      </c>
      <c r="E33" s="17"/>
      <c r="F33" s="7">
        <f>SUM(F9:F32)</f>
        <v>0</v>
      </c>
      <c r="G33" s="17"/>
      <c r="H33" s="17"/>
      <c r="I33" s="7">
        <f>SUM(I9:I32)</f>
        <v>0</v>
      </c>
      <c r="J33" s="17"/>
      <c r="K33" s="7">
        <f>SUM(K9:K32)</f>
        <v>0</v>
      </c>
    </row>
    <row r="37" spans="1:11" x14ac:dyDescent="0.2">
      <c r="A37" s="33" t="s">
        <v>38</v>
      </c>
    </row>
    <row r="38" spans="1:11" x14ac:dyDescent="0.2">
      <c r="A38" s="33" t="s">
        <v>23</v>
      </c>
    </row>
  </sheetData>
  <mergeCells count="15">
    <mergeCell ref="B2:K2"/>
    <mergeCell ref="A1:K1"/>
    <mergeCell ref="A2:A6"/>
    <mergeCell ref="B3:B6"/>
    <mergeCell ref="C3:F3"/>
    <mergeCell ref="G3:G6"/>
    <mergeCell ref="H3:K3"/>
    <mergeCell ref="C4:D4"/>
    <mergeCell ref="E4:F4"/>
    <mergeCell ref="H4:I4"/>
    <mergeCell ref="J4:K4"/>
    <mergeCell ref="C5:D5"/>
    <mergeCell ref="E5:F5"/>
    <mergeCell ref="H5:I5"/>
    <mergeCell ref="J5:K5"/>
  </mergeCells>
  <phoneticPr fontId="1" type="noConversion"/>
  <pageMargins left="0.75" right="0.75" top="1" bottom="1" header="0.5" footer="0.5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tabSelected="1" zoomScale="80" zoomScaleNormal="80" workbookViewId="0">
      <selection activeCell="A11" sqref="A11:S11"/>
    </sheetView>
  </sheetViews>
  <sheetFormatPr defaultRowHeight="12.75" x14ac:dyDescent="0.2"/>
  <cols>
    <col min="1" max="1" width="6.85546875" customWidth="1"/>
    <col min="2" max="4" width="5.7109375" customWidth="1"/>
    <col min="6" max="6" width="7.28515625" customWidth="1"/>
    <col min="8" max="8" width="7.28515625" customWidth="1"/>
    <col min="9" max="11" width="5.7109375" customWidth="1"/>
    <col min="13" max="13" width="7.28515625" customWidth="1"/>
    <col min="15" max="15" width="7.28515625" customWidth="1"/>
    <col min="16" max="16" width="9.28515625" bestFit="1" customWidth="1"/>
    <col min="17" max="17" width="7.28515625" customWidth="1"/>
  </cols>
  <sheetData>
    <row r="1" spans="1:22" ht="39.75" customHeight="1" x14ac:dyDescent="0.2">
      <c r="A1" s="120" t="s">
        <v>44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</row>
    <row r="2" spans="1:22" ht="15" customHeight="1" thickBo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22" ht="15" customHeight="1" thickBot="1" x14ac:dyDescent="0.25">
      <c r="A3" s="121" t="s">
        <v>0</v>
      </c>
      <c r="B3" s="126" t="s">
        <v>26</v>
      </c>
      <c r="C3" s="127"/>
      <c r="D3" s="127"/>
      <c r="E3" s="127"/>
      <c r="F3" s="127"/>
      <c r="G3" s="127"/>
      <c r="H3" s="128"/>
      <c r="I3" s="126" t="s">
        <v>27</v>
      </c>
      <c r="J3" s="127"/>
      <c r="K3" s="127"/>
      <c r="L3" s="127"/>
      <c r="M3" s="127"/>
      <c r="N3" s="127"/>
      <c r="O3" s="128"/>
      <c r="P3" s="119" t="s">
        <v>24</v>
      </c>
      <c r="Q3" s="116"/>
      <c r="R3" s="119" t="s">
        <v>25</v>
      </c>
      <c r="S3" s="116"/>
    </row>
    <row r="4" spans="1:22" ht="13.7" customHeight="1" thickBot="1" x14ac:dyDescent="0.25">
      <c r="A4" s="122"/>
      <c r="B4" s="129" t="s">
        <v>10</v>
      </c>
      <c r="C4" s="131" t="s">
        <v>11</v>
      </c>
      <c r="D4" s="132"/>
      <c r="E4" s="124" t="s">
        <v>13</v>
      </c>
      <c r="F4" s="125"/>
      <c r="G4" s="124" t="s">
        <v>14</v>
      </c>
      <c r="H4" s="125"/>
      <c r="I4" s="129" t="s">
        <v>10</v>
      </c>
      <c r="J4" s="131" t="s">
        <v>11</v>
      </c>
      <c r="K4" s="132"/>
      <c r="L4" s="124" t="s">
        <v>13</v>
      </c>
      <c r="M4" s="125"/>
      <c r="N4" s="124" t="s">
        <v>14</v>
      </c>
      <c r="O4" s="125"/>
      <c r="P4" s="104" t="s">
        <v>13</v>
      </c>
      <c r="Q4" s="101"/>
      <c r="R4" s="104" t="s">
        <v>13</v>
      </c>
      <c r="S4" s="101"/>
    </row>
    <row r="5" spans="1:22" ht="13.5" thickBot="1" x14ac:dyDescent="0.25">
      <c r="A5" s="123"/>
      <c r="B5" s="130"/>
      <c r="C5" s="133"/>
      <c r="D5" s="134"/>
      <c r="E5" s="8" t="s">
        <v>7</v>
      </c>
      <c r="F5" s="9">
        <v>4000</v>
      </c>
      <c r="G5" s="8" t="s">
        <v>7</v>
      </c>
      <c r="H5" s="9">
        <v>4000</v>
      </c>
      <c r="I5" s="130"/>
      <c r="J5" s="133"/>
      <c r="K5" s="134"/>
      <c r="L5" s="8" t="s">
        <v>7</v>
      </c>
      <c r="M5" s="9">
        <v>4000</v>
      </c>
      <c r="N5" s="8" t="s">
        <v>7</v>
      </c>
      <c r="O5" s="9">
        <v>4000</v>
      </c>
      <c r="P5" s="8" t="s">
        <v>7</v>
      </c>
      <c r="Q5" s="9">
        <v>10</v>
      </c>
      <c r="R5" s="8" t="s">
        <v>7</v>
      </c>
      <c r="S5" s="9">
        <v>10</v>
      </c>
    </row>
    <row r="6" spans="1:22" ht="26.1" customHeight="1" thickBot="1" x14ac:dyDescent="0.25">
      <c r="A6" s="10" t="s">
        <v>16</v>
      </c>
      <c r="B6" s="14" t="s">
        <v>1</v>
      </c>
      <c r="C6" s="13" t="s">
        <v>2</v>
      </c>
      <c r="D6" s="13" t="s">
        <v>3</v>
      </c>
      <c r="E6" s="11" t="s">
        <v>9</v>
      </c>
      <c r="F6" s="12" t="s">
        <v>8</v>
      </c>
      <c r="G6" s="11" t="s">
        <v>9</v>
      </c>
      <c r="H6" s="12" t="s">
        <v>37</v>
      </c>
      <c r="I6" s="14" t="s">
        <v>1</v>
      </c>
      <c r="J6" s="13" t="s">
        <v>2</v>
      </c>
      <c r="K6" s="13" t="s">
        <v>3</v>
      </c>
      <c r="L6" s="11" t="s">
        <v>9</v>
      </c>
      <c r="M6" s="12" t="s">
        <v>8</v>
      </c>
      <c r="N6" s="11" t="s">
        <v>9</v>
      </c>
      <c r="O6" s="12" t="s">
        <v>37</v>
      </c>
      <c r="P6" s="11" t="s">
        <v>9</v>
      </c>
      <c r="Q6" s="12" t="s">
        <v>8</v>
      </c>
      <c r="R6" s="11" t="s">
        <v>9</v>
      </c>
      <c r="S6" s="12" t="s">
        <v>8</v>
      </c>
      <c r="T6" s="88" t="s">
        <v>40</v>
      </c>
      <c r="U6" s="88" t="s">
        <v>41</v>
      </c>
      <c r="V6" s="88" t="s">
        <v>42</v>
      </c>
    </row>
    <row r="7" spans="1:22" s="44" customFormat="1" x14ac:dyDescent="0.2">
      <c r="A7" s="70">
        <v>0</v>
      </c>
      <c r="B7" s="71">
        <v>2</v>
      </c>
      <c r="C7" s="72"/>
      <c r="D7" s="73"/>
      <c r="E7" s="40">
        <v>2720.26</v>
      </c>
      <c r="F7" s="74" t="s">
        <v>15</v>
      </c>
      <c r="G7" s="42">
        <v>2332.86</v>
      </c>
      <c r="H7" s="74" t="s">
        <v>15</v>
      </c>
      <c r="I7" s="71">
        <v>7</v>
      </c>
      <c r="J7" s="75"/>
      <c r="K7" s="76"/>
      <c r="L7" s="40">
        <v>6951.76</v>
      </c>
      <c r="M7" s="74" t="s">
        <v>15</v>
      </c>
      <c r="N7" s="42">
        <v>3936.88</v>
      </c>
      <c r="O7" s="74" t="s">
        <v>15</v>
      </c>
      <c r="P7" s="77">
        <v>40079.1</v>
      </c>
      <c r="Q7" s="74" t="s">
        <v>15</v>
      </c>
      <c r="R7" s="77">
        <v>37638.9</v>
      </c>
      <c r="S7" s="74" t="s">
        <v>15</v>
      </c>
    </row>
    <row r="8" spans="1:22" x14ac:dyDescent="0.2">
      <c r="A8" s="2">
        <v>4.1666666666666664E-2</v>
      </c>
      <c r="B8" s="69">
        <v>2</v>
      </c>
      <c r="C8" s="18"/>
      <c r="D8" s="19"/>
      <c r="E8" s="35">
        <v>2720.26</v>
      </c>
      <c r="F8" s="5">
        <f>(E8-E7)*F$5</f>
        <v>0</v>
      </c>
      <c r="G8" s="36">
        <v>2332.86</v>
      </c>
      <c r="H8" s="5">
        <f>(G8-G7)*H$5</f>
        <v>0</v>
      </c>
      <c r="I8" s="69">
        <v>7</v>
      </c>
      <c r="J8" s="18"/>
      <c r="K8" s="19"/>
      <c r="L8" s="35">
        <v>6951.79</v>
      </c>
      <c r="M8" s="5">
        <f>(L8-L7)*M$5</f>
        <v>119.99999999898137</v>
      </c>
      <c r="N8" s="36">
        <v>3936.91</v>
      </c>
      <c r="O8" s="5">
        <f>(N8-N7)*O$5</f>
        <v>119.99999999898137</v>
      </c>
      <c r="P8" s="37">
        <v>40079.199999999997</v>
      </c>
      <c r="Q8" s="5">
        <f>(P8-P7)*Q$5</f>
        <v>0.99999999998544808</v>
      </c>
      <c r="R8" s="37">
        <v>37638.9</v>
      </c>
      <c r="S8" s="5">
        <f>(R8-R7)*S$5</f>
        <v>0</v>
      </c>
      <c r="T8">
        <f>F8+M8</f>
        <v>119.99999999898137</v>
      </c>
      <c r="U8">
        <f>H8+O8</f>
        <v>119.99999999898137</v>
      </c>
      <c r="V8" s="90">
        <f>SQRT((T8*T8)+(U8*U8))</f>
        <v>169.70562748333083</v>
      </c>
    </row>
    <row r="9" spans="1:22" x14ac:dyDescent="0.2">
      <c r="A9" s="2">
        <v>8.3333333333333301E-2</v>
      </c>
      <c r="B9" s="69">
        <v>2</v>
      </c>
      <c r="C9" s="18"/>
      <c r="D9" s="19"/>
      <c r="E9" s="35">
        <v>2720.27</v>
      </c>
      <c r="F9" s="5">
        <f t="shared" ref="F9:F31" si="0">(E9-E8)*F$5</f>
        <v>39.999999999054126</v>
      </c>
      <c r="G9" s="36">
        <v>2332.86</v>
      </c>
      <c r="H9" s="5">
        <f t="shared" ref="H9:H31" si="1">(G9-G8)*H$5</f>
        <v>0</v>
      </c>
      <c r="I9" s="69">
        <v>7</v>
      </c>
      <c r="J9" s="18"/>
      <c r="K9" s="19"/>
      <c r="L9" s="35">
        <v>6951.82</v>
      </c>
      <c r="M9" s="5">
        <f t="shared" ref="M9:M31" si="2">(L9-L8)*M$5</f>
        <v>119.99999999898137</v>
      </c>
      <c r="N9" s="36">
        <v>3936.94</v>
      </c>
      <c r="O9" s="5">
        <f t="shared" ref="O9:O31" si="3">(N9-N8)*O$5</f>
        <v>120.00000000080036</v>
      </c>
      <c r="P9" s="37">
        <v>40079.199999999997</v>
      </c>
      <c r="Q9" s="5">
        <f t="shared" ref="Q9:Q31" si="4">(P9-P8)*Q$5</f>
        <v>0</v>
      </c>
      <c r="R9" s="37">
        <v>37638.9</v>
      </c>
      <c r="S9" s="5">
        <f t="shared" ref="S9:S20" si="5">(R9-R8)*S$5</f>
        <v>0</v>
      </c>
      <c r="T9">
        <f t="shared" ref="T9:T31" si="6">F9+M9</f>
        <v>159.99999999803549</v>
      </c>
      <c r="U9">
        <f t="shared" ref="U9:U31" si="7">H9+O9</f>
        <v>120.00000000080036</v>
      </c>
      <c r="V9" s="90">
        <f t="shared" ref="V9:V31" si="8">SQRT((T9*T9)+(U9*U9))</f>
        <v>199.99999999890861</v>
      </c>
    </row>
    <row r="10" spans="1:22" x14ac:dyDescent="0.2">
      <c r="A10" s="2">
        <v>0.125</v>
      </c>
      <c r="B10" s="69">
        <v>2</v>
      </c>
      <c r="C10" s="18"/>
      <c r="D10" s="19"/>
      <c r="E10" s="35">
        <v>2720.28</v>
      </c>
      <c r="F10" s="5">
        <f t="shared" si="0"/>
        <v>40.000000000873115</v>
      </c>
      <c r="G10" s="36">
        <v>2332.86</v>
      </c>
      <c r="H10" s="5">
        <f t="shared" si="1"/>
        <v>0</v>
      </c>
      <c r="I10" s="69">
        <v>7</v>
      </c>
      <c r="J10" s="18"/>
      <c r="K10" s="19"/>
      <c r="L10" s="35">
        <v>6951.85</v>
      </c>
      <c r="M10" s="5">
        <f t="shared" si="2"/>
        <v>120.00000000261934</v>
      </c>
      <c r="N10" s="36">
        <v>3936.97</v>
      </c>
      <c r="O10" s="5">
        <f t="shared" si="3"/>
        <v>119.99999999898137</v>
      </c>
      <c r="P10" s="37">
        <v>40079.300000000003</v>
      </c>
      <c r="Q10" s="5">
        <f t="shared" si="4"/>
        <v>1.0000000000582077</v>
      </c>
      <c r="R10" s="37">
        <v>37638.9</v>
      </c>
      <c r="S10" s="5">
        <f t="shared" si="5"/>
        <v>0</v>
      </c>
      <c r="T10">
        <f t="shared" si="6"/>
        <v>160.00000000349246</v>
      </c>
      <c r="U10">
        <f t="shared" si="7"/>
        <v>119.99999999898137</v>
      </c>
      <c r="V10" s="90">
        <f t="shared" si="8"/>
        <v>200.00000000218279</v>
      </c>
    </row>
    <row r="11" spans="1:22" x14ac:dyDescent="0.2">
      <c r="A11" s="93">
        <v>0.16666666666666699</v>
      </c>
      <c r="B11" s="156">
        <v>2</v>
      </c>
      <c r="C11" s="157"/>
      <c r="D11" s="158"/>
      <c r="E11" s="95">
        <v>2720.29</v>
      </c>
      <c r="F11" s="96">
        <f t="shared" si="0"/>
        <v>39.999999999054126</v>
      </c>
      <c r="G11" s="97">
        <v>2332.86</v>
      </c>
      <c r="H11" s="96">
        <f t="shared" si="1"/>
        <v>0</v>
      </c>
      <c r="I11" s="156">
        <v>7</v>
      </c>
      <c r="J11" s="157"/>
      <c r="K11" s="158"/>
      <c r="L11" s="95">
        <v>6951.88</v>
      </c>
      <c r="M11" s="96">
        <f t="shared" si="2"/>
        <v>119.99999999898137</v>
      </c>
      <c r="N11" s="97">
        <v>3937</v>
      </c>
      <c r="O11" s="96">
        <f t="shared" si="3"/>
        <v>120.00000000080036</v>
      </c>
      <c r="P11" s="159">
        <v>40079.300000000003</v>
      </c>
      <c r="Q11" s="96">
        <f t="shared" si="4"/>
        <v>0</v>
      </c>
      <c r="R11" s="159">
        <v>37638.9</v>
      </c>
      <c r="S11" s="96">
        <f t="shared" si="5"/>
        <v>0</v>
      </c>
      <c r="T11">
        <f t="shared" si="6"/>
        <v>159.99999999803549</v>
      </c>
      <c r="U11">
        <f t="shared" si="7"/>
        <v>120.00000000080036</v>
      </c>
      <c r="V11" s="90">
        <f t="shared" si="8"/>
        <v>199.99999999890861</v>
      </c>
    </row>
    <row r="12" spans="1:22" x14ac:dyDescent="0.2">
      <c r="A12" s="2">
        <v>0.20833333333333301</v>
      </c>
      <c r="B12" s="69">
        <v>2</v>
      </c>
      <c r="C12" s="18"/>
      <c r="D12" s="19"/>
      <c r="E12" s="35">
        <v>2720.29</v>
      </c>
      <c r="F12" s="5">
        <f t="shared" si="0"/>
        <v>0</v>
      </c>
      <c r="G12" s="36">
        <v>2332.86</v>
      </c>
      <c r="H12" s="5">
        <f t="shared" si="1"/>
        <v>0</v>
      </c>
      <c r="I12" s="69">
        <v>10</v>
      </c>
      <c r="J12" s="18"/>
      <c r="K12" s="19"/>
      <c r="L12" s="35">
        <v>6951.92</v>
      </c>
      <c r="M12" s="5">
        <f t="shared" si="2"/>
        <v>159.99999999985448</v>
      </c>
      <c r="N12" s="36">
        <v>3937.03</v>
      </c>
      <c r="O12" s="5">
        <f t="shared" si="3"/>
        <v>120.00000000080036</v>
      </c>
      <c r="P12" s="37">
        <v>40079.4</v>
      </c>
      <c r="Q12" s="5">
        <f t="shared" si="4"/>
        <v>0.99999999998544808</v>
      </c>
      <c r="R12" s="37">
        <v>37638.9</v>
      </c>
      <c r="S12" s="5">
        <f t="shared" si="5"/>
        <v>0</v>
      </c>
      <c r="T12">
        <f t="shared" si="6"/>
        <v>159.99999999985448</v>
      </c>
      <c r="U12">
        <f t="shared" si="7"/>
        <v>120.00000000080036</v>
      </c>
      <c r="V12" s="90">
        <f t="shared" si="8"/>
        <v>200.0000000003638</v>
      </c>
    </row>
    <row r="13" spans="1:22" s="44" customFormat="1" x14ac:dyDescent="0.2">
      <c r="A13" s="45">
        <v>0.25</v>
      </c>
      <c r="B13" s="78">
        <v>2</v>
      </c>
      <c r="C13" s="79"/>
      <c r="D13" s="80"/>
      <c r="E13" s="47">
        <v>2720.3</v>
      </c>
      <c r="F13" s="48">
        <f t="shared" si="0"/>
        <v>40.000000000873115</v>
      </c>
      <c r="G13" s="36">
        <v>2332.86</v>
      </c>
      <c r="H13" s="48">
        <f t="shared" si="1"/>
        <v>0</v>
      </c>
      <c r="I13" s="78">
        <v>10</v>
      </c>
      <c r="J13" s="79"/>
      <c r="K13" s="80"/>
      <c r="L13" s="47">
        <v>6951.96</v>
      </c>
      <c r="M13" s="48">
        <f t="shared" si="2"/>
        <v>159.99999999985448</v>
      </c>
      <c r="N13" s="49">
        <v>3937.06</v>
      </c>
      <c r="O13" s="48">
        <f t="shared" si="3"/>
        <v>119.99999999898137</v>
      </c>
      <c r="P13" s="81">
        <v>40079.4</v>
      </c>
      <c r="Q13" s="48">
        <f t="shared" si="4"/>
        <v>0</v>
      </c>
      <c r="R13" s="37">
        <v>37638.9</v>
      </c>
      <c r="S13" s="48">
        <f t="shared" si="5"/>
        <v>0</v>
      </c>
      <c r="T13">
        <f t="shared" si="6"/>
        <v>200.0000000007276</v>
      </c>
      <c r="U13">
        <f t="shared" si="7"/>
        <v>119.99999999898137</v>
      </c>
      <c r="V13" s="90">
        <f t="shared" si="8"/>
        <v>233.23807579391183</v>
      </c>
    </row>
    <row r="14" spans="1:22" x14ac:dyDescent="0.2">
      <c r="A14" s="2">
        <v>0.29166666666666702</v>
      </c>
      <c r="B14" s="69">
        <v>2</v>
      </c>
      <c r="C14" s="18"/>
      <c r="D14" s="19"/>
      <c r="E14" s="35">
        <v>2720.31</v>
      </c>
      <c r="F14" s="5">
        <f t="shared" si="0"/>
        <v>39.999999999054126</v>
      </c>
      <c r="G14" s="36">
        <v>2332.86</v>
      </c>
      <c r="H14" s="5">
        <f t="shared" si="1"/>
        <v>0</v>
      </c>
      <c r="I14" s="69">
        <v>15</v>
      </c>
      <c r="J14" s="18"/>
      <c r="K14" s="19"/>
      <c r="L14" s="35">
        <v>6952.01</v>
      </c>
      <c r="M14" s="5">
        <f t="shared" si="2"/>
        <v>200.0000000007276</v>
      </c>
      <c r="N14" s="36">
        <v>3937.09</v>
      </c>
      <c r="O14" s="5">
        <f t="shared" si="3"/>
        <v>120.00000000080036</v>
      </c>
      <c r="P14" s="37">
        <v>40079.5</v>
      </c>
      <c r="Q14" s="5">
        <f t="shared" si="4"/>
        <v>0.99999999998544808</v>
      </c>
      <c r="R14" s="37">
        <v>37638.9</v>
      </c>
      <c r="S14" s="5">
        <f t="shared" si="5"/>
        <v>0</v>
      </c>
      <c r="T14">
        <f t="shared" si="6"/>
        <v>239.99999999978172</v>
      </c>
      <c r="U14">
        <f t="shared" si="7"/>
        <v>120.00000000080036</v>
      </c>
      <c r="V14" s="90">
        <f t="shared" si="8"/>
        <v>268.32815730013743</v>
      </c>
    </row>
    <row r="15" spans="1:22" x14ac:dyDescent="0.2">
      <c r="A15" s="2">
        <v>0.33333333333333298</v>
      </c>
      <c r="B15" s="69">
        <v>2</v>
      </c>
      <c r="C15" s="18"/>
      <c r="D15" s="19"/>
      <c r="E15" s="35">
        <v>2720.32</v>
      </c>
      <c r="F15" s="5">
        <f t="shared" si="0"/>
        <v>40.000000000873115</v>
      </c>
      <c r="G15" s="36">
        <v>2332.86</v>
      </c>
      <c r="H15" s="5">
        <f t="shared" si="1"/>
        <v>0</v>
      </c>
      <c r="I15" s="69">
        <v>15</v>
      </c>
      <c r="J15" s="18"/>
      <c r="K15" s="19"/>
      <c r="L15" s="35">
        <v>6952.08</v>
      </c>
      <c r="M15" s="5">
        <f t="shared" si="2"/>
        <v>279.99999999883585</v>
      </c>
      <c r="N15" s="36">
        <v>3937.12</v>
      </c>
      <c r="O15" s="5">
        <f t="shared" si="3"/>
        <v>119.99999999898137</v>
      </c>
      <c r="P15" s="37">
        <v>40079.5</v>
      </c>
      <c r="Q15" s="5">
        <f t="shared" si="4"/>
        <v>0</v>
      </c>
      <c r="R15" s="37">
        <v>37638.9</v>
      </c>
      <c r="S15" s="5">
        <f t="shared" si="5"/>
        <v>0</v>
      </c>
      <c r="T15">
        <f t="shared" si="6"/>
        <v>319.99999999970896</v>
      </c>
      <c r="U15">
        <f t="shared" si="7"/>
        <v>119.99999999898137</v>
      </c>
      <c r="V15" s="90">
        <f t="shared" si="8"/>
        <v>341.76014981207106</v>
      </c>
    </row>
    <row r="16" spans="1:22" x14ac:dyDescent="0.2">
      <c r="A16" s="135">
        <v>0.375</v>
      </c>
      <c r="B16" s="150">
        <v>2</v>
      </c>
      <c r="C16" s="151"/>
      <c r="D16" s="152"/>
      <c r="E16" s="137">
        <v>2720.33</v>
      </c>
      <c r="F16" s="138">
        <f t="shared" si="0"/>
        <v>39.999999999054126</v>
      </c>
      <c r="G16" s="139">
        <v>2332.86</v>
      </c>
      <c r="H16" s="138">
        <f t="shared" si="1"/>
        <v>0</v>
      </c>
      <c r="I16" s="150">
        <v>15</v>
      </c>
      <c r="J16" s="151"/>
      <c r="K16" s="152"/>
      <c r="L16" s="137">
        <v>6952.16</v>
      </c>
      <c r="M16" s="138">
        <f t="shared" si="2"/>
        <v>319.99999999970896</v>
      </c>
      <c r="N16" s="139">
        <v>3937.15</v>
      </c>
      <c r="O16" s="138">
        <f t="shared" si="3"/>
        <v>120.00000000080036</v>
      </c>
      <c r="P16" s="153">
        <v>40079.5</v>
      </c>
      <c r="Q16" s="138">
        <f t="shared" si="4"/>
        <v>0</v>
      </c>
      <c r="R16" s="153">
        <v>37638.9</v>
      </c>
      <c r="S16" s="138">
        <f t="shared" si="5"/>
        <v>0</v>
      </c>
      <c r="T16">
        <f t="shared" si="6"/>
        <v>359.99999999876309</v>
      </c>
      <c r="U16">
        <f t="shared" si="7"/>
        <v>120.00000000080036</v>
      </c>
      <c r="V16" s="90">
        <f t="shared" si="8"/>
        <v>379.4733192192852</v>
      </c>
    </row>
    <row r="17" spans="1:22" s="44" customFormat="1" x14ac:dyDescent="0.2">
      <c r="A17" s="93">
        <v>0.41666666666666702</v>
      </c>
      <c r="B17" s="156">
        <v>2</v>
      </c>
      <c r="C17" s="157"/>
      <c r="D17" s="158"/>
      <c r="E17" s="95">
        <v>2720.34</v>
      </c>
      <c r="F17" s="96">
        <f t="shared" si="0"/>
        <v>40.000000000873115</v>
      </c>
      <c r="G17" s="97">
        <v>2332.86</v>
      </c>
      <c r="H17" s="96">
        <f t="shared" si="1"/>
        <v>0</v>
      </c>
      <c r="I17" s="156">
        <v>15</v>
      </c>
      <c r="J17" s="157"/>
      <c r="K17" s="158"/>
      <c r="L17" s="95">
        <v>6952.23</v>
      </c>
      <c r="M17" s="96">
        <f t="shared" si="2"/>
        <v>279.99999999883585</v>
      </c>
      <c r="N17" s="97">
        <v>3937.18</v>
      </c>
      <c r="O17" s="96">
        <f t="shared" si="3"/>
        <v>119.99999999898137</v>
      </c>
      <c r="P17" s="159">
        <v>40079.599999999999</v>
      </c>
      <c r="Q17" s="96">
        <f t="shared" si="4"/>
        <v>0.99999999998544808</v>
      </c>
      <c r="R17" s="159">
        <v>37638.9</v>
      </c>
      <c r="S17" s="96">
        <f t="shared" si="5"/>
        <v>0</v>
      </c>
      <c r="T17" s="44">
        <f t="shared" si="6"/>
        <v>319.99999999970896</v>
      </c>
      <c r="U17" s="44">
        <f t="shared" si="7"/>
        <v>119.99999999898137</v>
      </c>
      <c r="V17" s="91">
        <f t="shared" si="8"/>
        <v>341.76014981207106</v>
      </c>
    </row>
    <row r="18" spans="1:22" s="44" customFormat="1" x14ac:dyDescent="0.2">
      <c r="A18" s="135">
        <v>0.45833333333333298</v>
      </c>
      <c r="B18" s="150">
        <v>2</v>
      </c>
      <c r="C18" s="151"/>
      <c r="D18" s="152"/>
      <c r="E18" s="137">
        <v>2720.35</v>
      </c>
      <c r="F18" s="138">
        <f t="shared" si="0"/>
        <v>39.999999999054126</v>
      </c>
      <c r="G18" s="139">
        <v>2332.86</v>
      </c>
      <c r="H18" s="138">
        <f t="shared" si="1"/>
        <v>0</v>
      </c>
      <c r="I18" s="150">
        <v>15</v>
      </c>
      <c r="J18" s="151"/>
      <c r="K18" s="152"/>
      <c r="L18" s="137">
        <v>6952.28</v>
      </c>
      <c r="M18" s="138">
        <f t="shared" si="2"/>
        <v>200.0000000007276</v>
      </c>
      <c r="N18" s="139">
        <v>3937.2</v>
      </c>
      <c r="O18" s="138">
        <f t="shared" si="3"/>
        <v>79.99999999992724</v>
      </c>
      <c r="P18" s="153">
        <v>40079.599999999999</v>
      </c>
      <c r="Q18" s="138">
        <f t="shared" si="4"/>
        <v>0</v>
      </c>
      <c r="R18" s="153">
        <v>37639</v>
      </c>
      <c r="S18" s="138">
        <f t="shared" si="5"/>
        <v>0.99999999998544808</v>
      </c>
      <c r="T18" s="44">
        <f t="shared" si="6"/>
        <v>239.99999999978172</v>
      </c>
      <c r="U18" s="44">
        <f t="shared" si="7"/>
        <v>79.99999999992724</v>
      </c>
      <c r="V18" s="91">
        <f t="shared" si="8"/>
        <v>252.98221281324027</v>
      </c>
    </row>
    <row r="19" spans="1:22" s="44" customFormat="1" x14ac:dyDescent="0.2">
      <c r="A19" s="135">
        <v>0.5</v>
      </c>
      <c r="B19" s="150">
        <v>2</v>
      </c>
      <c r="C19" s="151"/>
      <c r="D19" s="152"/>
      <c r="E19" s="137">
        <v>2720.36</v>
      </c>
      <c r="F19" s="138">
        <f t="shared" si="0"/>
        <v>40.000000000873115</v>
      </c>
      <c r="G19" s="139">
        <v>2332.86</v>
      </c>
      <c r="H19" s="138">
        <f t="shared" si="1"/>
        <v>0</v>
      </c>
      <c r="I19" s="150">
        <v>15</v>
      </c>
      <c r="J19" s="151"/>
      <c r="K19" s="152"/>
      <c r="L19" s="137">
        <v>6952.34</v>
      </c>
      <c r="M19" s="138">
        <f t="shared" si="2"/>
        <v>240.00000000160071</v>
      </c>
      <c r="N19" s="139">
        <v>3937.24</v>
      </c>
      <c r="O19" s="138">
        <f t="shared" si="3"/>
        <v>159.99999999985448</v>
      </c>
      <c r="P19" s="153">
        <v>40079.599999999999</v>
      </c>
      <c r="Q19" s="138">
        <f t="shared" si="4"/>
        <v>0</v>
      </c>
      <c r="R19" s="153">
        <v>37639</v>
      </c>
      <c r="S19" s="138">
        <f t="shared" si="5"/>
        <v>0</v>
      </c>
      <c r="T19" s="44">
        <f t="shared" si="6"/>
        <v>280.00000000247383</v>
      </c>
      <c r="U19" s="44">
        <f t="shared" si="7"/>
        <v>159.99999999985448</v>
      </c>
      <c r="V19" s="91">
        <f t="shared" si="8"/>
        <v>322.49030993401766</v>
      </c>
    </row>
    <row r="20" spans="1:22" s="44" customFormat="1" x14ac:dyDescent="0.2">
      <c r="A20" s="135">
        <v>0.54166666666666696</v>
      </c>
      <c r="B20" s="150">
        <v>2</v>
      </c>
      <c r="C20" s="151"/>
      <c r="D20" s="152"/>
      <c r="E20" s="137">
        <v>2720.38</v>
      </c>
      <c r="F20" s="138">
        <f t="shared" si="0"/>
        <v>79.99999999992724</v>
      </c>
      <c r="G20" s="139">
        <v>2332.86</v>
      </c>
      <c r="H20" s="138">
        <f t="shared" si="1"/>
        <v>0</v>
      </c>
      <c r="I20" s="150">
        <v>15</v>
      </c>
      <c r="J20" s="151"/>
      <c r="K20" s="152"/>
      <c r="L20" s="137">
        <v>6952.4</v>
      </c>
      <c r="M20" s="138">
        <f t="shared" si="2"/>
        <v>239.99999999796273</v>
      </c>
      <c r="N20" s="139">
        <v>3937.27</v>
      </c>
      <c r="O20" s="138">
        <f t="shared" si="3"/>
        <v>120.00000000080036</v>
      </c>
      <c r="P20" s="153">
        <v>40079.599999999999</v>
      </c>
      <c r="Q20" s="138">
        <f t="shared" si="4"/>
        <v>0</v>
      </c>
      <c r="R20" s="153">
        <v>37639</v>
      </c>
      <c r="S20" s="138">
        <f t="shared" si="5"/>
        <v>0</v>
      </c>
      <c r="T20" s="44">
        <f t="shared" si="6"/>
        <v>319.99999999788997</v>
      </c>
      <c r="U20" s="44">
        <f t="shared" si="7"/>
        <v>120.00000000080036</v>
      </c>
      <c r="V20" s="91">
        <f t="shared" si="8"/>
        <v>341.76014981100661</v>
      </c>
    </row>
    <row r="21" spans="1:22" s="44" customFormat="1" x14ac:dyDescent="0.2">
      <c r="A21" s="135">
        <v>0.58333333333333304</v>
      </c>
      <c r="B21" s="150">
        <v>2</v>
      </c>
      <c r="C21" s="151"/>
      <c r="D21" s="152"/>
      <c r="E21" s="137">
        <v>2720.39</v>
      </c>
      <c r="F21" s="138">
        <f t="shared" si="0"/>
        <v>39.999999999054126</v>
      </c>
      <c r="G21" s="139">
        <v>2332.86</v>
      </c>
      <c r="H21" s="138">
        <f t="shared" si="1"/>
        <v>0</v>
      </c>
      <c r="I21" s="150">
        <v>15</v>
      </c>
      <c r="J21" s="151"/>
      <c r="K21" s="152"/>
      <c r="L21" s="154">
        <v>6952.47</v>
      </c>
      <c r="M21" s="138">
        <f t="shared" si="2"/>
        <v>280.00000000247383</v>
      </c>
      <c r="N21" s="139">
        <v>3937.3</v>
      </c>
      <c r="O21" s="138">
        <f t="shared" si="3"/>
        <v>120.00000000080036</v>
      </c>
      <c r="P21" s="155">
        <v>40079.699999999997</v>
      </c>
      <c r="Q21" s="138">
        <f>(P21-P20)*Q$5</f>
        <v>0.99999999998544808</v>
      </c>
      <c r="R21" s="153">
        <v>37639</v>
      </c>
      <c r="S21" s="138">
        <f>(R21-R20)*S$5</f>
        <v>0</v>
      </c>
      <c r="T21" s="44">
        <f t="shared" si="6"/>
        <v>320.00000000152795</v>
      </c>
      <c r="U21" s="44">
        <f t="shared" si="7"/>
        <v>120.00000000080036</v>
      </c>
      <c r="V21" s="91">
        <f t="shared" si="8"/>
        <v>341.76014981441296</v>
      </c>
    </row>
    <row r="22" spans="1:22" s="44" customFormat="1" x14ac:dyDescent="0.2">
      <c r="A22" s="135">
        <v>0.625</v>
      </c>
      <c r="B22" s="150">
        <v>2</v>
      </c>
      <c r="C22" s="151"/>
      <c r="D22" s="152"/>
      <c r="E22" s="137">
        <v>2720.4</v>
      </c>
      <c r="F22" s="138">
        <f t="shared" si="0"/>
        <v>40.000000000873115</v>
      </c>
      <c r="G22" s="139">
        <v>2332.86</v>
      </c>
      <c r="H22" s="138">
        <f t="shared" si="1"/>
        <v>0</v>
      </c>
      <c r="I22" s="150">
        <v>15</v>
      </c>
      <c r="J22" s="151"/>
      <c r="K22" s="152"/>
      <c r="L22" s="137">
        <v>6952.53</v>
      </c>
      <c r="M22" s="138">
        <f t="shared" si="2"/>
        <v>239.99999999796273</v>
      </c>
      <c r="N22" s="139">
        <v>3937.33</v>
      </c>
      <c r="O22" s="138">
        <f t="shared" si="3"/>
        <v>119.99999999898137</v>
      </c>
      <c r="P22" s="153">
        <v>40079.699999999997</v>
      </c>
      <c r="Q22" s="138">
        <f t="shared" si="4"/>
        <v>0</v>
      </c>
      <c r="R22" s="153">
        <v>37639</v>
      </c>
      <c r="S22" s="138">
        <f t="shared" ref="S22:S31" si="9">(R22-R21)*S$5</f>
        <v>0</v>
      </c>
      <c r="T22" s="44">
        <f t="shared" si="6"/>
        <v>279.99999999883585</v>
      </c>
      <c r="U22" s="44">
        <f t="shared" si="7"/>
        <v>119.99999999898137</v>
      </c>
      <c r="V22" s="91">
        <f t="shared" si="8"/>
        <v>304.63092423308507</v>
      </c>
    </row>
    <row r="23" spans="1:22" s="44" customFormat="1" x14ac:dyDescent="0.2">
      <c r="A23" s="135">
        <v>0.66666666666666696</v>
      </c>
      <c r="B23" s="150">
        <v>2</v>
      </c>
      <c r="C23" s="151"/>
      <c r="D23" s="152"/>
      <c r="E23" s="137">
        <v>2720.4</v>
      </c>
      <c r="F23" s="138">
        <f t="shared" si="0"/>
        <v>0</v>
      </c>
      <c r="G23" s="139">
        <v>2332.86</v>
      </c>
      <c r="H23" s="138">
        <f t="shared" si="1"/>
        <v>0</v>
      </c>
      <c r="I23" s="150">
        <v>12</v>
      </c>
      <c r="J23" s="151"/>
      <c r="K23" s="152"/>
      <c r="L23" s="137">
        <v>6952.58</v>
      </c>
      <c r="M23" s="138">
        <f t="shared" si="2"/>
        <v>200.0000000007276</v>
      </c>
      <c r="N23" s="139">
        <v>3937.37</v>
      </c>
      <c r="O23" s="138">
        <f t="shared" si="3"/>
        <v>159.99999999985448</v>
      </c>
      <c r="P23" s="153">
        <v>40079.699999999997</v>
      </c>
      <c r="Q23" s="138">
        <f t="shared" si="4"/>
        <v>0</v>
      </c>
      <c r="R23" s="153">
        <v>37639</v>
      </c>
      <c r="S23" s="138">
        <f t="shared" si="9"/>
        <v>0</v>
      </c>
      <c r="T23" s="44">
        <f t="shared" si="6"/>
        <v>200.0000000007276</v>
      </c>
      <c r="U23" s="44">
        <f t="shared" si="7"/>
        <v>159.99999999985448</v>
      </c>
      <c r="V23" s="91">
        <f t="shared" si="8"/>
        <v>256.1249694977912</v>
      </c>
    </row>
    <row r="24" spans="1:22" s="44" customFormat="1" x14ac:dyDescent="0.2">
      <c r="A24" s="135">
        <v>0.70833333333333304</v>
      </c>
      <c r="B24" s="150">
        <v>2</v>
      </c>
      <c r="C24" s="151"/>
      <c r="D24" s="152"/>
      <c r="E24" s="137">
        <v>2720.41</v>
      </c>
      <c r="F24" s="138">
        <f t="shared" si="0"/>
        <v>39.999999999054126</v>
      </c>
      <c r="G24" s="139">
        <v>2332.86</v>
      </c>
      <c r="H24" s="138">
        <f t="shared" si="1"/>
        <v>0</v>
      </c>
      <c r="I24" s="150">
        <v>12</v>
      </c>
      <c r="J24" s="151"/>
      <c r="K24" s="152"/>
      <c r="L24" s="137">
        <v>6952.63</v>
      </c>
      <c r="M24" s="138">
        <f t="shared" si="2"/>
        <v>200.0000000007276</v>
      </c>
      <c r="N24" s="139">
        <v>3937.4</v>
      </c>
      <c r="O24" s="138">
        <f t="shared" si="3"/>
        <v>120.00000000080036</v>
      </c>
      <c r="P24" s="153">
        <v>40079.699999999997</v>
      </c>
      <c r="Q24" s="138">
        <f t="shared" si="4"/>
        <v>0</v>
      </c>
      <c r="R24" s="153">
        <v>37639</v>
      </c>
      <c r="S24" s="138">
        <f t="shared" si="9"/>
        <v>0</v>
      </c>
      <c r="T24" s="44">
        <f t="shared" si="6"/>
        <v>239.99999999978172</v>
      </c>
      <c r="U24" s="44">
        <f t="shared" si="7"/>
        <v>120.00000000080036</v>
      </c>
      <c r="V24" s="91">
        <f t="shared" si="8"/>
        <v>268.32815730013743</v>
      </c>
    </row>
    <row r="25" spans="1:22" s="44" customFormat="1" x14ac:dyDescent="0.2">
      <c r="A25" s="135">
        <v>0.75</v>
      </c>
      <c r="B25" s="150">
        <v>2</v>
      </c>
      <c r="C25" s="151"/>
      <c r="D25" s="152"/>
      <c r="E25" s="137">
        <v>2720.43</v>
      </c>
      <c r="F25" s="138">
        <f t="shared" si="0"/>
        <v>79.99999999992724</v>
      </c>
      <c r="G25" s="139">
        <v>2332.86</v>
      </c>
      <c r="H25" s="138">
        <f t="shared" si="1"/>
        <v>0</v>
      </c>
      <c r="I25" s="150">
        <v>12</v>
      </c>
      <c r="J25" s="151"/>
      <c r="K25" s="152"/>
      <c r="L25" s="137">
        <v>6952.68</v>
      </c>
      <c r="M25" s="138">
        <f t="shared" si="2"/>
        <v>200.0000000007276</v>
      </c>
      <c r="N25" s="139">
        <v>3937.44</v>
      </c>
      <c r="O25" s="138">
        <f t="shared" si="3"/>
        <v>159.99999999985448</v>
      </c>
      <c r="P25" s="153">
        <v>40079.800000000003</v>
      </c>
      <c r="Q25" s="138">
        <f t="shared" si="4"/>
        <v>1.0000000000582077</v>
      </c>
      <c r="R25" s="153">
        <v>37639</v>
      </c>
      <c r="S25" s="138">
        <f t="shared" si="9"/>
        <v>0</v>
      </c>
      <c r="T25" s="44">
        <f t="shared" si="6"/>
        <v>280.00000000065484</v>
      </c>
      <c r="U25" s="44">
        <f t="shared" si="7"/>
        <v>159.99999999985448</v>
      </c>
      <c r="V25" s="91">
        <f t="shared" si="8"/>
        <v>322.49030993243832</v>
      </c>
    </row>
    <row r="26" spans="1:22" s="44" customFormat="1" x14ac:dyDescent="0.2">
      <c r="A26" s="45">
        <v>0.79166666666666696</v>
      </c>
      <c r="B26" s="78">
        <v>2</v>
      </c>
      <c r="C26" s="79"/>
      <c r="D26" s="80"/>
      <c r="E26" s="47">
        <v>2720.44</v>
      </c>
      <c r="F26" s="48">
        <f t="shared" si="0"/>
        <v>40.000000000873115</v>
      </c>
      <c r="G26" s="36">
        <v>2332.86</v>
      </c>
      <c r="H26" s="48">
        <f t="shared" si="1"/>
        <v>0</v>
      </c>
      <c r="I26" s="78">
        <v>12</v>
      </c>
      <c r="J26" s="79"/>
      <c r="K26" s="80"/>
      <c r="L26" s="47">
        <v>6952.73</v>
      </c>
      <c r="M26" s="48">
        <f t="shared" si="2"/>
        <v>199.99999999708962</v>
      </c>
      <c r="N26" s="49">
        <v>3937.47</v>
      </c>
      <c r="O26" s="48">
        <f t="shared" si="3"/>
        <v>119.99999999898137</v>
      </c>
      <c r="P26" s="81">
        <v>40079.800000000003</v>
      </c>
      <c r="Q26" s="48">
        <f t="shared" si="4"/>
        <v>0</v>
      </c>
      <c r="R26" s="81">
        <v>37639.1</v>
      </c>
      <c r="S26" s="48">
        <f t="shared" si="9"/>
        <v>0.99999999998544808</v>
      </c>
      <c r="T26" s="44">
        <f t="shared" si="6"/>
        <v>239.99999999796273</v>
      </c>
      <c r="U26" s="44">
        <f t="shared" si="7"/>
        <v>119.99999999898137</v>
      </c>
      <c r="V26" s="91">
        <f t="shared" si="8"/>
        <v>268.32815729769703</v>
      </c>
    </row>
    <row r="27" spans="1:22" s="44" customFormat="1" x14ac:dyDescent="0.2">
      <c r="A27" s="45">
        <v>0.83333333333333304</v>
      </c>
      <c r="B27" s="78">
        <v>2</v>
      </c>
      <c r="C27" s="79"/>
      <c r="D27" s="80"/>
      <c r="E27" s="47">
        <v>2720.45</v>
      </c>
      <c r="F27" s="48">
        <f t="shared" si="0"/>
        <v>39.999999999054126</v>
      </c>
      <c r="G27" s="36">
        <v>2332.86</v>
      </c>
      <c r="H27" s="48">
        <f t="shared" si="1"/>
        <v>0</v>
      </c>
      <c r="I27" s="78">
        <v>12</v>
      </c>
      <c r="J27" s="79"/>
      <c r="K27" s="80"/>
      <c r="L27" s="47">
        <v>6952.78</v>
      </c>
      <c r="M27" s="48">
        <f t="shared" si="2"/>
        <v>200.0000000007276</v>
      </c>
      <c r="N27" s="49">
        <v>3937.51</v>
      </c>
      <c r="O27" s="48">
        <f t="shared" si="3"/>
        <v>160.00000000167347</v>
      </c>
      <c r="P27" s="81">
        <v>40079.800000000003</v>
      </c>
      <c r="Q27" s="48">
        <f t="shared" si="4"/>
        <v>0</v>
      </c>
      <c r="R27" s="81">
        <v>37639.1</v>
      </c>
      <c r="S27" s="48">
        <f t="shared" si="9"/>
        <v>0</v>
      </c>
      <c r="T27" s="44">
        <f t="shared" si="6"/>
        <v>239.99999999978172</v>
      </c>
      <c r="U27" s="44">
        <f t="shared" si="7"/>
        <v>160.00000000167347</v>
      </c>
      <c r="V27" s="91">
        <f t="shared" si="8"/>
        <v>288.44410203786578</v>
      </c>
    </row>
    <row r="28" spans="1:22" s="44" customFormat="1" x14ac:dyDescent="0.2">
      <c r="A28" s="45">
        <v>0.875</v>
      </c>
      <c r="B28" s="78">
        <v>2</v>
      </c>
      <c r="C28" s="79"/>
      <c r="D28" s="80"/>
      <c r="E28" s="47">
        <v>2720.46</v>
      </c>
      <c r="F28" s="48">
        <f t="shared" si="0"/>
        <v>40.000000000873115</v>
      </c>
      <c r="G28" s="36">
        <v>2332.86</v>
      </c>
      <c r="H28" s="48">
        <f t="shared" si="1"/>
        <v>0</v>
      </c>
      <c r="I28" s="78">
        <v>12</v>
      </c>
      <c r="J28" s="79"/>
      <c r="K28" s="80"/>
      <c r="L28" s="47">
        <v>6952.84</v>
      </c>
      <c r="M28" s="48">
        <f t="shared" si="2"/>
        <v>240.00000000160071</v>
      </c>
      <c r="N28" s="49">
        <v>3937.54</v>
      </c>
      <c r="O28" s="48">
        <f t="shared" si="3"/>
        <v>119.99999999898137</v>
      </c>
      <c r="P28" s="81">
        <v>40079.9</v>
      </c>
      <c r="Q28" s="48">
        <f t="shared" si="4"/>
        <v>0.99999999998544808</v>
      </c>
      <c r="R28" s="81">
        <v>37639.1</v>
      </c>
      <c r="S28" s="48">
        <f t="shared" si="9"/>
        <v>0</v>
      </c>
      <c r="T28" s="44">
        <f t="shared" si="6"/>
        <v>280.00000000247383</v>
      </c>
      <c r="U28" s="44">
        <f t="shared" si="7"/>
        <v>119.99999999898137</v>
      </c>
      <c r="V28" s="91">
        <f t="shared" si="8"/>
        <v>304.63092423642888</v>
      </c>
    </row>
    <row r="29" spans="1:22" s="44" customFormat="1" x14ac:dyDescent="0.2">
      <c r="A29" s="93">
        <v>0.91666666666666696</v>
      </c>
      <c r="B29" s="156">
        <v>2</v>
      </c>
      <c r="C29" s="157"/>
      <c r="D29" s="158"/>
      <c r="E29" s="95">
        <v>2720.47</v>
      </c>
      <c r="F29" s="96">
        <f t="shared" si="0"/>
        <v>39.999999999054126</v>
      </c>
      <c r="G29" s="97">
        <v>2332.86</v>
      </c>
      <c r="H29" s="96">
        <f t="shared" si="1"/>
        <v>0</v>
      </c>
      <c r="I29" s="156">
        <v>12</v>
      </c>
      <c r="J29" s="157"/>
      <c r="K29" s="158"/>
      <c r="L29" s="95">
        <v>6952.9</v>
      </c>
      <c r="M29" s="96">
        <f t="shared" si="2"/>
        <v>239.99999999796273</v>
      </c>
      <c r="N29" s="97">
        <v>3937.57</v>
      </c>
      <c r="O29" s="96">
        <f t="shared" si="3"/>
        <v>120.00000000080036</v>
      </c>
      <c r="P29" s="159">
        <v>40079.9</v>
      </c>
      <c r="Q29" s="96">
        <f t="shared" si="4"/>
        <v>0</v>
      </c>
      <c r="R29" s="159">
        <v>37639.1</v>
      </c>
      <c r="S29" s="96">
        <f t="shared" si="9"/>
        <v>0</v>
      </c>
      <c r="T29" s="44">
        <f t="shared" si="6"/>
        <v>279.99999999701686</v>
      </c>
      <c r="U29" s="44">
        <f t="shared" si="7"/>
        <v>120.00000000080036</v>
      </c>
      <c r="V29" s="91">
        <f t="shared" si="8"/>
        <v>304.63092423212964</v>
      </c>
    </row>
    <row r="30" spans="1:22" x14ac:dyDescent="0.2">
      <c r="A30" s="2">
        <v>0.95833333333333304</v>
      </c>
      <c r="B30" s="69">
        <v>2</v>
      </c>
      <c r="C30" s="18"/>
      <c r="D30" s="19"/>
      <c r="E30" s="35">
        <v>2720.48</v>
      </c>
      <c r="F30" s="5">
        <f t="shared" si="0"/>
        <v>40.000000000873115</v>
      </c>
      <c r="G30" s="36">
        <v>2332.86</v>
      </c>
      <c r="H30" s="5">
        <f t="shared" si="1"/>
        <v>0</v>
      </c>
      <c r="I30" s="69">
        <v>12</v>
      </c>
      <c r="J30" s="18"/>
      <c r="K30" s="19"/>
      <c r="L30" s="35">
        <v>6952.95</v>
      </c>
      <c r="M30" s="5">
        <f t="shared" si="2"/>
        <v>200.0000000007276</v>
      </c>
      <c r="N30" s="36">
        <v>3937.6</v>
      </c>
      <c r="O30" s="5">
        <f t="shared" si="3"/>
        <v>119.99999999898137</v>
      </c>
      <c r="P30" s="37">
        <v>40080</v>
      </c>
      <c r="Q30" s="5">
        <f t="shared" si="4"/>
        <v>0.99999999998544808</v>
      </c>
      <c r="R30" s="81">
        <v>37639.1</v>
      </c>
      <c r="S30" s="5">
        <f t="shared" si="9"/>
        <v>0</v>
      </c>
      <c r="T30">
        <f t="shared" si="6"/>
        <v>240.00000000160071</v>
      </c>
      <c r="U30">
        <f t="shared" si="7"/>
        <v>119.99999999898137</v>
      </c>
      <c r="V30" s="90">
        <f t="shared" si="8"/>
        <v>268.32815730095092</v>
      </c>
    </row>
    <row r="31" spans="1:22" s="44" customFormat="1" ht="13.5" thickBot="1" x14ac:dyDescent="0.25">
      <c r="A31" s="50">
        <v>0.999999999999999</v>
      </c>
      <c r="B31" s="82">
        <v>2</v>
      </c>
      <c r="C31" s="83"/>
      <c r="D31" s="84"/>
      <c r="E31" s="52">
        <v>2720.49</v>
      </c>
      <c r="F31" s="85">
        <f t="shared" si="0"/>
        <v>39.999999999054126</v>
      </c>
      <c r="G31" s="36">
        <v>2332.86</v>
      </c>
      <c r="H31" s="85">
        <f t="shared" si="1"/>
        <v>0</v>
      </c>
      <c r="I31" s="82">
        <v>12</v>
      </c>
      <c r="J31" s="83"/>
      <c r="K31" s="84"/>
      <c r="L31" s="52">
        <v>6953</v>
      </c>
      <c r="M31" s="85">
        <f t="shared" si="2"/>
        <v>200.0000000007276</v>
      </c>
      <c r="N31" s="53">
        <v>3937.63</v>
      </c>
      <c r="O31" s="85">
        <f t="shared" si="3"/>
        <v>120.00000000080036</v>
      </c>
      <c r="P31" s="86">
        <v>40080.1</v>
      </c>
      <c r="Q31" s="85">
        <f t="shared" si="4"/>
        <v>0.99999999998544808</v>
      </c>
      <c r="R31" s="81">
        <v>37639.1</v>
      </c>
      <c r="S31" s="85">
        <f t="shared" si="9"/>
        <v>0</v>
      </c>
      <c r="T31">
        <f t="shared" si="6"/>
        <v>239.99999999978172</v>
      </c>
      <c r="U31">
        <f t="shared" si="7"/>
        <v>120.00000000080036</v>
      </c>
      <c r="V31" s="90">
        <f t="shared" si="8"/>
        <v>268.32815730013743</v>
      </c>
    </row>
    <row r="32" spans="1:22" ht="13.5" thickBot="1" x14ac:dyDescent="0.25">
      <c r="A32" s="7" t="s">
        <v>6</v>
      </c>
      <c r="B32" s="87"/>
      <c r="C32" s="7"/>
      <c r="D32" s="7"/>
      <c r="E32" s="17"/>
      <c r="F32" s="7">
        <f>SUM(F8:F31)</f>
        <v>919.99999999825377</v>
      </c>
      <c r="G32" s="17"/>
      <c r="H32" s="7">
        <f>SUM(H8:H31)</f>
        <v>0</v>
      </c>
      <c r="I32" s="87"/>
      <c r="J32" s="7"/>
      <c r="K32" s="7"/>
      <c r="L32" s="17"/>
      <c r="M32" s="7">
        <f>SUM(M8:M31)</f>
        <v>4959.9999999991269</v>
      </c>
      <c r="N32" s="17"/>
      <c r="O32" s="7">
        <f>SUM(O8:O31)</f>
        <v>3000</v>
      </c>
      <c r="P32" s="17"/>
      <c r="Q32" s="7">
        <f>SUM(Q8:Q31)</f>
        <v>10</v>
      </c>
      <c r="R32" s="17"/>
      <c r="S32" s="7">
        <f>SUM(S8:S31)</f>
        <v>1.9999999999708962</v>
      </c>
    </row>
    <row r="36" spans="1:1" x14ac:dyDescent="0.2">
      <c r="A36" s="33" t="s">
        <v>38</v>
      </c>
    </row>
    <row r="37" spans="1:1" x14ac:dyDescent="0.2">
      <c r="A37" s="33" t="s">
        <v>23</v>
      </c>
    </row>
  </sheetData>
  <mergeCells count="16">
    <mergeCell ref="R3:S3"/>
    <mergeCell ref="R4:S4"/>
    <mergeCell ref="A1:Q1"/>
    <mergeCell ref="A3:A5"/>
    <mergeCell ref="E4:F4"/>
    <mergeCell ref="G4:H4"/>
    <mergeCell ref="B3:H3"/>
    <mergeCell ref="B4:B5"/>
    <mergeCell ref="C4:D5"/>
    <mergeCell ref="P4:Q4"/>
    <mergeCell ref="P3:Q3"/>
    <mergeCell ref="I3:O3"/>
    <mergeCell ref="I4:I5"/>
    <mergeCell ref="J4:K5"/>
    <mergeCell ref="L4:M4"/>
    <mergeCell ref="N4:O4"/>
  </mergeCells>
  <phoneticPr fontId="1" type="noConversion"/>
  <printOptions horizontalCentered="1"/>
  <pageMargins left="0.39370078740157483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zoomScale="70" zoomScaleNormal="70" workbookViewId="0">
      <pane xSplit="1" topLeftCell="H1" activePane="topRight" state="frozen"/>
      <selection activeCell="A2" sqref="A2"/>
      <selection pane="topRight" activeCell="H16" sqref="H16"/>
    </sheetView>
  </sheetViews>
  <sheetFormatPr defaultRowHeight="12.75" x14ac:dyDescent="0.2"/>
  <cols>
    <col min="1" max="1" width="7.7109375" style="1" customWidth="1"/>
    <col min="2" max="2" width="9.42578125" customWidth="1"/>
    <col min="3" max="3" width="9" customWidth="1"/>
    <col min="4" max="4" width="8.5703125" customWidth="1"/>
    <col min="5" max="5" width="9" customWidth="1"/>
    <col min="6" max="6" width="8.5703125" customWidth="1"/>
    <col min="7" max="7" width="9.42578125" customWidth="1"/>
    <col min="13" max="13" width="10.28515625" bestFit="1" customWidth="1"/>
  </cols>
  <sheetData>
    <row r="1" spans="1:37" ht="58.7" customHeight="1" thickBot="1" x14ac:dyDescent="0.25">
      <c r="A1" s="108" t="s">
        <v>45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37" ht="15" customHeight="1" thickBot="1" x14ac:dyDescent="0.25">
      <c r="A2" s="109" t="s">
        <v>0</v>
      </c>
      <c r="B2" s="105" t="s">
        <v>28</v>
      </c>
      <c r="C2" s="106"/>
      <c r="D2" s="106"/>
      <c r="E2" s="106"/>
      <c r="F2" s="107"/>
      <c r="G2" s="105" t="s">
        <v>29</v>
      </c>
      <c r="H2" s="106"/>
      <c r="I2" s="106"/>
      <c r="J2" s="106"/>
      <c r="K2" s="107"/>
      <c r="L2" s="105" t="s">
        <v>30</v>
      </c>
      <c r="M2" s="106"/>
      <c r="N2" s="106"/>
      <c r="O2" s="106"/>
      <c r="P2" s="107"/>
      <c r="Q2" s="105" t="s">
        <v>31</v>
      </c>
      <c r="R2" s="106"/>
      <c r="S2" s="106"/>
      <c r="T2" s="106"/>
      <c r="U2" s="107"/>
      <c r="V2" s="105" t="s">
        <v>32</v>
      </c>
      <c r="W2" s="106"/>
      <c r="X2" s="106"/>
      <c r="Y2" s="106"/>
      <c r="Z2" s="107"/>
      <c r="AA2" s="105" t="s">
        <v>33</v>
      </c>
      <c r="AB2" s="106"/>
      <c r="AC2" s="106"/>
      <c r="AD2" s="106"/>
      <c r="AE2" s="107"/>
      <c r="AF2" s="105" t="s">
        <v>34</v>
      </c>
      <c r="AG2" s="106"/>
      <c r="AH2" s="106"/>
      <c r="AI2" s="106"/>
      <c r="AJ2" s="107"/>
    </row>
    <row r="3" spans="1:37" ht="15.95" customHeight="1" thickBot="1" x14ac:dyDescent="0.25">
      <c r="A3" s="110"/>
      <c r="B3" s="112" t="s">
        <v>12</v>
      </c>
      <c r="C3" s="115" t="s">
        <v>9</v>
      </c>
      <c r="D3" s="115"/>
      <c r="E3" s="115"/>
      <c r="F3" s="116"/>
      <c r="G3" s="112" t="s">
        <v>12</v>
      </c>
      <c r="H3" s="115" t="s">
        <v>9</v>
      </c>
      <c r="I3" s="115"/>
      <c r="J3" s="115"/>
      <c r="K3" s="116"/>
      <c r="L3" s="112" t="s">
        <v>12</v>
      </c>
      <c r="M3" s="115" t="s">
        <v>9</v>
      </c>
      <c r="N3" s="115"/>
      <c r="O3" s="115"/>
      <c r="P3" s="116"/>
      <c r="Q3" s="112" t="s">
        <v>12</v>
      </c>
      <c r="R3" s="115" t="s">
        <v>9</v>
      </c>
      <c r="S3" s="115"/>
      <c r="T3" s="115"/>
      <c r="U3" s="116"/>
      <c r="V3" s="112" t="s">
        <v>12</v>
      </c>
      <c r="W3" s="115" t="s">
        <v>9</v>
      </c>
      <c r="X3" s="115"/>
      <c r="Y3" s="115"/>
      <c r="Z3" s="116"/>
      <c r="AA3" s="112" t="s">
        <v>12</v>
      </c>
      <c r="AB3" s="115" t="s">
        <v>9</v>
      </c>
      <c r="AC3" s="115"/>
      <c r="AD3" s="115"/>
      <c r="AE3" s="116"/>
      <c r="AF3" s="112" t="s">
        <v>12</v>
      </c>
      <c r="AG3" s="115" t="s">
        <v>9</v>
      </c>
      <c r="AH3" s="115"/>
      <c r="AI3" s="115"/>
      <c r="AJ3" s="116"/>
    </row>
    <row r="4" spans="1:37" ht="15.95" customHeight="1" thickBot="1" x14ac:dyDescent="0.25">
      <c r="A4" s="110"/>
      <c r="B4" s="113"/>
      <c r="C4" s="115" t="s">
        <v>13</v>
      </c>
      <c r="D4" s="116"/>
      <c r="E4" s="115" t="s">
        <v>14</v>
      </c>
      <c r="F4" s="116"/>
      <c r="G4" s="113"/>
      <c r="H4" s="115" t="s">
        <v>13</v>
      </c>
      <c r="I4" s="116"/>
      <c r="J4" s="115" t="s">
        <v>14</v>
      </c>
      <c r="K4" s="116"/>
      <c r="L4" s="113"/>
      <c r="M4" s="115" t="s">
        <v>13</v>
      </c>
      <c r="N4" s="116"/>
      <c r="O4" s="115" t="s">
        <v>14</v>
      </c>
      <c r="P4" s="116"/>
      <c r="Q4" s="113"/>
      <c r="R4" s="115" t="s">
        <v>13</v>
      </c>
      <c r="S4" s="116"/>
      <c r="T4" s="115" t="s">
        <v>14</v>
      </c>
      <c r="U4" s="116"/>
      <c r="V4" s="113"/>
      <c r="W4" s="115" t="s">
        <v>13</v>
      </c>
      <c r="X4" s="116"/>
      <c r="Y4" s="115" t="s">
        <v>14</v>
      </c>
      <c r="Z4" s="116"/>
      <c r="AA4" s="113"/>
      <c r="AB4" s="115" t="s">
        <v>13</v>
      </c>
      <c r="AC4" s="116"/>
      <c r="AD4" s="115" t="s">
        <v>14</v>
      </c>
      <c r="AE4" s="116"/>
      <c r="AF4" s="113"/>
      <c r="AG4" s="115" t="s">
        <v>13</v>
      </c>
      <c r="AH4" s="116"/>
      <c r="AI4" s="115" t="s">
        <v>14</v>
      </c>
      <c r="AJ4" s="116"/>
    </row>
    <row r="5" spans="1:37" ht="15.95" customHeight="1" thickBot="1" x14ac:dyDescent="0.25">
      <c r="A5" s="110"/>
      <c r="B5" s="113"/>
      <c r="C5" s="117" t="s">
        <v>4</v>
      </c>
      <c r="D5" s="112"/>
      <c r="E5" s="118" t="s">
        <v>4</v>
      </c>
      <c r="F5" s="112"/>
      <c r="G5" s="113"/>
      <c r="H5" s="117" t="s">
        <v>4</v>
      </c>
      <c r="I5" s="112"/>
      <c r="J5" s="118" t="s">
        <v>4</v>
      </c>
      <c r="K5" s="112"/>
      <c r="L5" s="113"/>
      <c r="M5" s="117" t="s">
        <v>4</v>
      </c>
      <c r="N5" s="112"/>
      <c r="O5" s="118" t="s">
        <v>4</v>
      </c>
      <c r="P5" s="112"/>
      <c r="Q5" s="113"/>
      <c r="R5" s="117" t="s">
        <v>4</v>
      </c>
      <c r="S5" s="112"/>
      <c r="T5" s="118" t="s">
        <v>4</v>
      </c>
      <c r="U5" s="112"/>
      <c r="V5" s="113"/>
      <c r="W5" s="117" t="s">
        <v>4</v>
      </c>
      <c r="X5" s="112"/>
      <c r="Y5" s="118" t="s">
        <v>4</v>
      </c>
      <c r="Z5" s="112"/>
      <c r="AA5" s="113"/>
      <c r="AB5" s="117" t="s">
        <v>4</v>
      </c>
      <c r="AC5" s="112"/>
      <c r="AD5" s="118" t="s">
        <v>4</v>
      </c>
      <c r="AE5" s="112"/>
      <c r="AF5" s="113"/>
      <c r="AG5" s="117" t="s">
        <v>4</v>
      </c>
      <c r="AH5" s="112"/>
      <c r="AI5" s="118" t="s">
        <v>4</v>
      </c>
      <c r="AJ5" s="112"/>
    </row>
    <row r="6" spans="1:37" ht="14.1" customHeight="1" thickBot="1" x14ac:dyDescent="0.25">
      <c r="A6" s="111"/>
      <c r="B6" s="114"/>
      <c r="C6" s="21" t="s">
        <v>7</v>
      </c>
      <c r="D6" s="9">
        <v>2000</v>
      </c>
      <c r="E6" s="14" t="s">
        <v>7</v>
      </c>
      <c r="F6" s="9">
        <v>2000</v>
      </c>
      <c r="G6" s="114"/>
      <c r="H6" s="21" t="s">
        <v>7</v>
      </c>
      <c r="I6" s="9">
        <v>1000</v>
      </c>
      <c r="J6" s="14" t="s">
        <v>7</v>
      </c>
      <c r="K6" s="9">
        <v>1000</v>
      </c>
      <c r="L6" s="114"/>
      <c r="M6" s="21" t="s">
        <v>7</v>
      </c>
      <c r="N6" s="9">
        <v>2000</v>
      </c>
      <c r="O6" s="14" t="s">
        <v>7</v>
      </c>
      <c r="P6" s="9">
        <v>2000</v>
      </c>
      <c r="Q6" s="114"/>
      <c r="R6" s="21" t="s">
        <v>7</v>
      </c>
      <c r="S6" s="9">
        <v>2000</v>
      </c>
      <c r="T6" s="14" t="s">
        <v>7</v>
      </c>
      <c r="U6" s="9">
        <v>2000</v>
      </c>
      <c r="V6" s="114"/>
      <c r="W6" s="21" t="s">
        <v>7</v>
      </c>
      <c r="X6" s="9">
        <v>2000</v>
      </c>
      <c r="Y6" s="14" t="s">
        <v>7</v>
      </c>
      <c r="Z6" s="9">
        <v>2000</v>
      </c>
      <c r="AA6" s="114"/>
      <c r="AB6" s="21" t="s">
        <v>7</v>
      </c>
      <c r="AC6" s="9">
        <v>2000</v>
      </c>
      <c r="AD6" s="14" t="s">
        <v>7</v>
      </c>
      <c r="AE6" s="9">
        <v>2000</v>
      </c>
      <c r="AF6" s="114"/>
      <c r="AG6" s="21" t="s">
        <v>7</v>
      </c>
      <c r="AH6" s="9">
        <v>2000</v>
      </c>
      <c r="AI6" s="14" t="s">
        <v>7</v>
      </c>
      <c r="AJ6" s="9">
        <v>2000</v>
      </c>
    </row>
    <row r="7" spans="1:37" ht="26.1" customHeight="1" thickBot="1" x14ac:dyDescent="0.25">
      <c r="A7" s="10" t="s">
        <v>16</v>
      </c>
      <c r="B7" s="10" t="s">
        <v>1</v>
      </c>
      <c r="C7" s="20" t="s">
        <v>9</v>
      </c>
      <c r="D7" s="16" t="s">
        <v>8</v>
      </c>
      <c r="E7" s="15" t="s">
        <v>9</v>
      </c>
      <c r="F7" s="16" t="s">
        <v>37</v>
      </c>
      <c r="G7" s="10" t="s">
        <v>1</v>
      </c>
      <c r="H7" s="20" t="s">
        <v>9</v>
      </c>
      <c r="I7" s="16" t="s">
        <v>8</v>
      </c>
      <c r="J7" s="15" t="s">
        <v>9</v>
      </c>
      <c r="K7" s="16" t="s">
        <v>37</v>
      </c>
      <c r="L7" s="10" t="s">
        <v>1</v>
      </c>
      <c r="M7" s="20" t="s">
        <v>9</v>
      </c>
      <c r="N7" s="16" t="s">
        <v>8</v>
      </c>
      <c r="O7" s="15" t="s">
        <v>9</v>
      </c>
      <c r="P7" s="16" t="s">
        <v>37</v>
      </c>
      <c r="Q7" s="10" t="s">
        <v>1</v>
      </c>
      <c r="R7" s="20" t="s">
        <v>9</v>
      </c>
      <c r="S7" s="16" t="s">
        <v>8</v>
      </c>
      <c r="T7" s="15" t="s">
        <v>9</v>
      </c>
      <c r="U7" s="16" t="s">
        <v>37</v>
      </c>
      <c r="V7" s="10" t="s">
        <v>1</v>
      </c>
      <c r="W7" s="20" t="s">
        <v>9</v>
      </c>
      <c r="X7" s="16" t="s">
        <v>8</v>
      </c>
      <c r="Y7" s="15" t="s">
        <v>9</v>
      </c>
      <c r="Z7" s="16" t="s">
        <v>37</v>
      </c>
      <c r="AA7" s="10" t="s">
        <v>1</v>
      </c>
      <c r="AB7" s="20" t="s">
        <v>9</v>
      </c>
      <c r="AC7" s="16" t="s">
        <v>8</v>
      </c>
      <c r="AD7" s="15" t="s">
        <v>9</v>
      </c>
      <c r="AE7" s="16" t="s">
        <v>37</v>
      </c>
      <c r="AF7" s="10" t="s">
        <v>1</v>
      </c>
      <c r="AG7" s="20" t="s">
        <v>9</v>
      </c>
      <c r="AH7" s="16" t="s">
        <v>8</v>
      </c>
      <c r="AI7" s="15" t="s">
        <v>9</v>
      </c>
      <c r="AJ7" s="16" t="s">
        <v>37</v>
      </c>
      <c r="AK7" s="88" t="s">
        <v>39</v>
      </c>
    </row>
    <row r="8" spans="1:37" s="44" customFormat="1" ht="14.1" customHeight="1" x14ac:dyDescent="0.2">
      <c r="A8" s="38">
        <v>0</v>
      </c>
      <c r="B8" s="39">
        <v>0.5</v>
      </c>
      <c r="C8" s="40">
        <v>2306.86</v>
      </c>
      <c r="D8" s="41" t="s">
        <v>15</v>
      </c>
      <c r="E8" s="42">
        <v>1535.97</v>
      </c>
      <c r="F8" s="43" t="s">
        <v>15</v>
      </c>
      <c r="G8" s="39">
        <v>0.2</v>
      </c>
      <c r="H8" s="40">
        <v>957.6</v>
      </c>
      <c r="I8" s="41" t="s">
        <v>15</v>
      </c>
      <c r="J8" s="42">
        <v>7169.91</v>
      </c>
      <c r="K8" s="43" t="s">
        <v>15</v>
      </c>
      <c r="L8" s="39">
        <v>1</v>
      </c>
      <c r="M8" s="40">
        <v>1118.97</v>
      </c>
      <c r="N8" s="41" t="s">
        <v>15</v>
      </c>
      <c r="O8" s="42">
        <v>990.87</v>
      </c>
      <c r="P8" s="43" t="s">
        <v>15</v>
      </c>
      <c r="Q8" s="39">
        <v>5</v>
      </c>
      <c r="R8" s="40">
        <v>8735.98</v>
      </c>
      <c r="S8" s="41" t="s">
        <v>15</v>
      </c>
      <c r="T8" s="42">
        <v>5549.04</v>
      </c>
      <c r="U8" s="43" t="s">
        <v>15</v>
      </c>
      <c r="V8" s="39">
        <v>1</v>
      </c>
      <c r="W8" s="40">
        <v>3928.23</v>
      </c>
      <c r="X8" s="41" t="s">
        <v>15</v>
      </c>
      <c r="Y8" s="42">
        <v>2502.06</v>
      </c>
      <c r="Z8" s="43" t="s">
        <v>15</v>
      </c>
      <c r="AA8" s="39">
        <v>0.5</v>
      </c>
      <c r="AB8" s="40">
        <v>1930.11</v>
      </c>
      <c r="AC8" s="41" t="s">
        <v>15</v>
      </c>
      <c r="AD8" s="42">
        <v>519.25</v>
      </c>
      <c r="AE8" s="43" t="s">
        <v>15</v>
      </c>
      <c r="AF8" s="39">
        <v>1</v>
      </c>
      <c r="AG8" s="40">
        <v>1097.53</v>
      </c>
      <c r="AH8" s="41" t="s">
        <v>15</v>
      </c>
      <c r="AI8" s="42">
        <v>946.19</v>
      </c>
      <c r="AJ8" s="43" t="s">
        <v>15</v>
      </c>
    </row>
    <row r="9" spans="1:37" ht="14.1" customHeight="1" x14ac:dyDescent="0.2">
      <c r="A9" s="2">
        <v>4.1666666666666664E-2</v>
      </c>
      <c r="B9" s="4">
        <v>0.5</v>
      </c>
      <c r="C9" s="35">
        <v>2306.86</v>
      </c>
      <c r="D9" s="5">
        <f>(C9-C8)*D$6</f>
        <v>0</v>
      </c>
      <c r="E9" s="36">
        <v>1535.97</v>
      </c>
      <c r="F9" s="5">
        <f>(E9-E8)*F$6</f>
        <v>0</v>
      </c>
      <c r="G9" s="4">
        <v>0.2</v>
      </c>
      <c r="H9" s="35">
        <v>957.6</v>
      </c>
      <c r="I9" s="5">
        <f>(H9-H8)*I$6</f>
        <v>0</v>
      </c>
      <c r="J9" s="36">
        <v>7169.91</v>
      </c>
      <c r="K9" s="5">
        <f>(J9-J8)*K$6</f>
        <v>0</v>
      </c>
      <c r="L9" s="4">
        <v>1</v>
      </c>
      <c r="M9" s="35">
        <v>1118.97</v>
      </c>
      <c r="N9" s="5">
        <f>(M9-M8)*N$6</f>
        <v>0</v>
      </c>
      <c r="O9" s="36">
        <v>990.88</v>
      </c>
      <c r="P9" s="5">
        <f>(O9-O8)*P$6</f>
        <v>19.99999999998181</v>
      </c>
      <c r="Q9" s="4">
        <v>5</v>
      </c>
      <c r="R9" s="35">
        <v>8736.02</v>
      </c>
      <c r="S9" s="5">
        <f>(R9-R8)*S$6</f>
        <v>80.00000000174623</v>
      </c>
      <c r="T9" s="36">
        <v>5549.08</v>
      </c>
      <c r="U9" s="5">
        <f>(T9-T8)*U$6</f>
        <v>79.99999999992724</v>
      </c>
      <c r="V9" s="4">
        <v>1</v>
      </c>
      <c r="W9" s="35">
        <v>3928.24</v>
      </c>
      <c r="X9" s="5">
        <f>(W9-W8)*X$6</f>
        <v>19.999999999527063</v>
      </c>
      <c r="Y9" s="36">
        <v>2502.0700000000002</v>
      </c>
      <c r="Z9" s="5">
        <f>(Y9-Y8)*Z$6</f>
        <v>20.000000000436557</v>
      </c>
      <c r="AA9" s="4">
        <v>0.5</v>
      </c>
      <c r="AB9" s="35">
        <v>1930.11</v>
      </c>
      <c r="AC9" s="5">
        <f>(AB9-AB8)*AC$6</f>
        <v>0</v>
      </c>
      <c r="AD9" s="36">
        <v>519.26</v>
      </c>
      <c r="AE9" s="5">
        <f>(AD9-AD8)*AE$6</f>
        <v>19.99999999998181</v>
      </c>
      <c r="AF9" s="4">
        <v>1</v>
      </c>
      <c r="AG9" s="35">
        <v>1097.53</v>
      </c>
      <c r="AH9" s="5">
        <f>(AG9-AG8)*AH$6</f>
        <v>0</v>
      </c>
      <c r="AI9" s="36">
        <v>946.19</v>
      </c>
      <c r="AJ9" s="5">
        <f>(AI9-AI8)*AJ$6</f>
        <v>0</v>
      </c>
      <c r="AK9" s="89">
        <f t="shared" ref="AK9:AK32" si="0">(D9+I9+N9+S9+X9+AC9+AH9)/1000</f>
        <v>0.10000000000127329</v>
      </c>
    </row>
    <row r="10" spans="1:37" ht="14.1" customHeight="1" x14ac:dyDescent="0.2">
      <c r="A10" s="2">
        <v>8.3333333333333301E-2</v>
      </c>
      <c r="B10" s="4">
        <v>0.5</v>
      </c>
      <c r="C10" s="35">
        <v>2306.87</v>
      </c>
      <c r="D10" s="5">
        <f t="shared" ref="D10:D32" si="1">(C10-C9)*D$6</f>
        <v>19.999999999527063</v>
      </c>
      <c r="E10" s="36">
        <v>1535.98</v>
      </c>
      <c r="F10" s="5">
        <f t="shared" ref="F10:F32" si="2">(E10-E9)*F$6</f>
        <v>19.99999999998181</v>
      </c>
      <c r="G10" s="4">
        <v>0.2</v>
      </c>
      <c r="H10" s="35">
        <v>957.61</v>
      </c>
      <c r="I10" s="5">
        <f t="shared" ref="I10:I32" si="3">(H10-H9)*I$6</f>
        <v>9.9999999999909051</v>
      </c>
      <c r="J10" s="36">
        <v>7169.92</v>
      </c>
      <c r="K10" s="5">
        <f t="shared" ref="K10:K32" si="4">(J10-J9)*K$6</f>
        <v>10.000000000218279</v>
      </c>
      <c r="L10" s="4">
        <v>1</v>
      </c>
      <c r="M10" s="35">
        <v>1118.98</v>
      </c>
      <c r="N10" s="5">
        <f t="shared" ref="N10:N32" si="5">(M10-M9)*N$6</f>
        <v>19.99999999998181</v>
      </c>
      <c r="O10" s="36">
        <v>990.89</v>
      </c>
      <c r="P10" s="5">
        <f t="shared" ref="P10:P32" si="6">(O10-O9)*P$6</f>
        <v>19.99999999998181</v>
      </c>
      <c r="Q10" s="4">
        <v>5</v>
      </c>
      <c r="R10" s="35">
        <v>8736.06</v>
      </c>
      <c r="S10" s="5">
        <f t="shared" ref="S10:S32" si="7">(R10-R9)*S$6</f>
        <v>79.999999998108251</v>
      </c>
      <c r="T10" s="36">
        <v>5549.12</v>
      </c>
      <c r="U10" s="5">
        <f t="shared" ref="U10:U32" si="8">(T10-T9)*U$6</f>
        <v>79.99999999992724</v>
      </c>
      <c r="V10" s="4">
        <v>1</v>
      </c>
      <c r="W10" s="35">
        <v>3928.25</v>
      </c>
      <c r="X10" s="5">
        <f t="shared" ref="X10:X32" si="9">(W10-W9)*X$6</f>
        <v>20.000000000436557</v>
      </c>
      <c r="Y10" s="36">
        <v>2502.08</v>
      </c>
      <c r="Z10" s="5">
        <f t="shared" ref="Z10:Z32" si="10">(Y10-Y9)*Z$6</f>
        <v>19.999999999527063</v>
      </c>
      <c r="AA10" s="4">
        <v>0.5</v>
      </c>
      <c r="AB10" s="35">
        <v>1930.11</v>
      </c>
      <c r="AC10" s="5">
        <f t="shared" ref="AC10:AC32" si="11">(AB10-AB9)*AC$6</f>
        <v>0</v>
      </c>
      <c r="AD10" s="36">
        <v>519.26</v>
      </c>
      <c r="AE10" s="5">
        <f t="shared" ref="AE10:AE32" si="12">(AD10-AD9)*AE$6</f>
        <v>0</v>
      </c>
      <c r="AF10" s="4">
        <v>1</v>
      </c>
      <c r="AG10" s="35">
        <v>1097.54</v>
      </c>
      <c r="AH10" s="5">
        <f t="shared" ref="AH10:AH32" si="13">(AG10-AG9)*AH$6</f>
        <v>19.99999999998181</v>
      </c>
      <c r="AI10" s="36">
        <v>946.2</v>
      </c>
      <c r="AJ10" s="5">
        <f t="shared" ref="AJ10:AJ32" si="14">(AI10-AI9)*AJ$6</f>
        <v>19.99999999998181</v>
      </c>
      <c r="AK10" s="89">
        <f t="shared" si="0"/>
        <v>0.1699999999980264</v>
      </c>
    </row>
    <row r="11" spans="1:37" ht="14.1" customHeight="1" x14ac:dyDescent="0.2">
      <c r="A11" s="2">
        <v>0.125</v>
      </c>
      <c r="B11" s="4">
        <v>0.5</v>
      </c>
      <c r="C11" s="35">
        <v>2306.87</v>
      </c>
      <c r="D11" s="5">
        <f t="shared" si="1"/>
        <v>0</v>
      </c>
      <c r="E11" s="36">
        <v>1535.98</v>
      </c>
      <c r="F11" s="5">
        <f t="shared" si="2"/>
        <v>0</v>
      </c>
      <c r="G11" s="4">
        <v>0.2</v>
      </c>
      <c r="H11" s="35">
        <v>957.61</v>
      </c>
      <c r="I11" s="5">
        <f t="shared" si="3"/>
        <v>0</v>
      </c>
      <c r="J11" s="36">
        <v>7169.93</v>
      </c>
      <c r="K11" s="5">
        <f t="shared" si="4"/>
        <v>10.000000000218279</v>
      </c>
      <c r="L11" s="4">
        <v>1</v>
      </c>
      <c r="M11" s="35">
        <v>1118.99</v>
      </c>
      <c r="N11" s="5">
        <f t="shared" si="5"/>
        <v>19.99999999998181</v>
      </c>
      <c r="O11" s="36">
        <v>990.9</v>
      </c>
      <c r="P11" s="5">
        <f t="shared" si="6"/>
        <v>19.99999999998181</v>
      </c>
      <c r="Q11" s="4">
        <v>5</v>
      </c>
      <c r="R11" s="35">
        <v>8736.1</v>
      </c>
      <c r="S11" s="5">
        <f t="shared" si="7"/>
        <v>80.00000000174623</v>
      </c>
      <c r="T11" s="36">
        <v>5549.17</v>
      </c>
      <c r="U11" s="5">
        <f t="shared" si="8"/>
        <v>100.0000000003638</v>
      </c>
      <c r="V11" s="4">
        <v>1</v>
      </c>
      <c r="W11" s="35">
        <v>3928.26</v>
      </c>
      <c r="X11" s="5">
        <f t="shared" si="9"/>
        <v>20.000000000436557</v>
      </c>
      <c r="Y11" s="36">
        <v>2502.08</v>
      </c>
      <c r="Z11" s="5">
        <f t="shared" si="10"/>
        <v>0</v>
      </c>
      <c r="AA11" s="4">
        <v>0.5</v>
      </c>
      <c r="AB11" s="35">
        <v>1930.11</v>
      </c>
      <c r="AC11" s="5">
        <f t="shared" si="11"/>
        <v>0</v>
      </c>
      <c r="AD11" s="36">
        <v>519.26</v>
      </c>
      <c r="AE11" s="5">
        <f t="shared" si="12"/>
        <v>0</v>
      </c>
      <c r="AF11" s="4">
        <v>1</v>
      </c>
      <c r="AG11" s="35">
        <v>1097.55</v>
      </c>
      <c r="AH11" s="5">
        <f t="shared" si="13"/>
        <v>19.99999999998181</v>
      </c>
      <c r="AI11" s="36">
        <v>946.2</v>
      </c>
      <c r="AJ11" s="5">
        <f t="shared" si="14"/>
        <v>0</v>
      </c>
      <c r="AK11" s="89">
        <f t="shared" si="0"/>
        <v>0.14000000000214641</v>
      </c>
    </row>
    <row r="12" spans="1:37" ht="14.1" customHeight="1" x14ac:dyDescent="0.2">
      <c r="A12" s="93">
        <v>0.16666666666666699</v>
      </c>
      <c r="B12" s="94">
        <v>0.5</v>
      </c>
      <c r="C12" s="95">
        <v>2306.87</v>
      </c>
      <c r="D12" s="96">
        <f t="shared" si="1"/>
        <v>0</v>
      </c>
      <c r="E12" s="97">
        <v>1535.99</v>
      </c>
      <c r="F12" s="96">
        <f t="shared" si="2"/>
        <v>19.99999999998181</v>
      </c>
      <c r="G12" s="94">
        <v>0.2</v>
      </c>
      <c r="H12" s="95">
        <v>957.62</v>
      </c>
      <c r="I12" s="96">
        <f t="shared" si="3"/>
        <v>9.9999999999909051</v>
      </c>
      <c r="J12" s="97">
        <v>7169.94</v>
      </c>
      <c r="K12" s="96">
        <f t="shared" si="4"/>
        <v>9.999999999308784</v>
      </c>
      <c r="L12" s="94">
        <v>1</v>
      </c>
      <c r="M12" s="95">
        <v>1119</v>
      </c>
      <c r="N12" s="96">
        <f t="shared" si="5"/>
        <v>19.99999999998181</v>
      </c>
      <c r="O12" s="97">
        <v>990.91</v>
      </c>
      <c r="P12" s="96">
        <f t="shared" si="6"/>
        <v>19.99999999998181</v>
      </c>
      <c r="Q12" s="94">
        <v>5</v>
      </c>
      <c r="R12" s="95">
        <v>8736.1299999999992</v>
      </c>
      <c r="S12" s="96">
        <f t="shared" si="7"/>
        <v>59.999999997671694</v>
      </c>
      <c r="T12" s="97">
        <v>5549.21</v>
      </c>
      <c r="U12" s="96">
        <f t="shared" si="8"/>
        <v>79.99999999992724</v>
      </c>
      <c r="V12" s="94">
        <v>1</v>
      </c>
      <c r="W12" s="95">
        <v>3928.27</v>
      </c>
      <c r="X12" s="96">
        <f t="shared" si="9"/>
        <v>19.999999999527063</v>
      </c>
      <c r="Y12" s="97">
        <v>2502.09</v>
      </c>
      <c r="Z12" s="96">
        <f t="shared" si="10"/>
        <v>20.000000000436557</v>
      </c>
      <c r="AA12" s="94">
        <v>0.5</v>
      </c>
      <c r="AB12" s="95">
        <v>1930.12</v>
      </c>
      <c r="AC12" s="96">
        <f t="shared" si="11"/>
        <v>19.99999999998181</v>
      </c>
      <c r="AD12" s="97">
        <v>519.27</v>
      </c>
      <c r="AE12" s="96">
        <f t="shared" si="12"/>
        <v>19.99999999998181</v>
      </c>
      <c r="AF12" s="94">
        <v>1</v>
      </c>
      <c r="AG12" s="95">
        <v>1097.55</v>
      </c>
      <c r="AH12" s="96">
        <f t="shared" si="13"/>
        <v>0</v>
      </c>
      <c r="AI12" s="97">
        <v>946.21</v>
      </c>
      <c r="AJ12" s="96">
        <f t="shared" si="14"/>
        <v>19.99999999998181</v>
      </c>
      <c r="AK12" s="98">
        <f t="shared" si="0"/>
        <v>0.12999999999715328</v>
      </c>
    </row>
    <row r="13" spans="1:37" ht="14.1" customHeight="1" x14ac:dyDescent="0.2">
      <c r="A13" s="2">
        <v>0.20833333333333301</v>
      </c>
      <c r="B13" s="4">
        <v>0.5</v>
      </c>
      <c r="C13" s="35">
        <v>2306.88</v>
      </c>
      <c r="D13" s="5">
        <f t="shared" si="1"/>
        <v>20.000000000436557</v>
      </c>
      <c r="E13" s="36">
        <v>1535.99</v>
      </c>
      <c r="F13" s="5">
        <f t="shared" si="2"/>
        <v>0</v>
      </c>
      <c r="G13" s="4">
        <v>0.2</v>
      </c>
      <c r="H13" s="35">
        <v>957.62</v>
      </c>
      <c r="I13" s="5">
        <f t="shared" si="3"/>
        <v>0</v>
      </c>
      <c r="J13" s="36">
        <v>7169.94</v>
      </c>
      <c r="K13" s="5">
        <f t="shared" si="4"/>
        <v>0</v>
      </c>
      <c r="L13" s="4">
        <v>1</v>
      </c>
      <c r="M13" s="35">
        <v>1119.01</v>
      </c>
      <c r="N13" s="5">
        <f t="shared" si="5"/>
        <v>19.99999999998181</v>
      </c>
      <c r="O13" s="36">
        <v>990.92</v>
      </c>
      <c r="P13" s="5">
        <f t="shared" si="6"/>
        <v>19.99999999998181</v>
      </c>
      <c r="Q13" s="4">
        <v>7</v>
      </c>
      <c r="R13" s="35">
        <v>8736.19</v>
      </c>
      <c r="S13" s="5">
        <f t="shared" si="7"/>
        <v>120.00000000261934</v>
      </c>
      <c r="T13" s="36">
        <v>5549.26</v>
      </c>
      <c r="U13" s="5">
        <f t="shared" si="8"/>
        <v>100.0000000003638</v>
      </c>
      <c r="V13" s="4">
        <v>1</v>
      </c>
      <c r="W13" s="35">
        <v>3928.28</v>
      </c>
      <c r="X13" s="5">
        <f t="shared" si="9"/>
        <v>20.000000000436557</v>
      </c>
      <c r="Y13" s="36">
        <v>2502.1</v>
      </c>
      <c r="Z13" s="5">
        <f t="shared" si="10"/>
        <v>19.999999999527063</v>
      </c>
      <c r="AA13" s="4">
        <v>0.5</v>
      </c>
      <c r="AB13" s="35">
        <v>1930.12</v>
      </c>
      <c r="AC13" s="5">
        <f t="shared" si="11"/>
        <v>0</v>
      </c>
      <c r="AD13" s="36">
        <v>519.27</v>
      </c>
      <c r="AE13" s="5">
        <f t="shared" si="12"/>
        <v>0</v>
      </c>
      <c r="AF13" s="4">
        <v>1</v>
      </c>
      <c r="AG13" s="35">
        <v>1097.56</v>
      </c>
      <c r="AH13" s="5">
        <f t="shared" si="13"/>
        <v>19.99999999998181</v>
      </c>
      <c r="AI13" s="36">
        <v>946.22</v>
      </c>
      <c r="AJ13" s="5">
        <f t="shared" si="14"/>
        <v>19.99999999998181</v>
      </c>
      <c r="AK13" s="89">
        <f t="shared" si="0"/>
        <v>0.20000000000345608</v>
      </c>
    </row>
    <row r="14" spans="1:37" s="44" customFormat="1" ht="14.1" customHeight="1" x14ac:dyDescent="0.2">
      <c r="A14" s="45">
        <v>0.25</v>
      </c>
      <c r="B14" s="46">
        <v>0.5</v>
      </c>
      <c r="C14" s="47">
        <v>2306.88</v>
      </c>
      <c r="D14" s="48">
        <f t="shared" si="1"/>
        <v>0</v>
      </c>
      <c r="E14" s="49">
        <v>1536</v>
      </c>
      <c r="F14" s="48">
        <f t="shared" si="2"/>
        <v>19.99999999998181</v>
      </c>
      <c r="G14" s="46">
        <v>0.2</v>
      </c>
      <c r="H14" s="47">
        <v>957.63</v>
      </c>
      <c r="I14" s="48">
        <f t="shared" si="3"/>
        <v>9.9999999999909051</v>
      </c>
      <c r="J14" s="49">
        <v>7169.95</v>
      </c>
      <c r="K14" s="48">
        <f t="shared" si="4"/>
        <v>10.000000000218279</v>
      </c>
      <c r="L14" s="46">
        <v>1</v>
      </c>
      <c r="M14" s="47">
        <v>1119.01</v>
      </c>
      <c r="N14" s="48">
        <f t="shared" si="5"/>
        <v>0</v>
      </c>
      <c r="O14" s="49">
        <v>990.93</v>
      </c>
      <c r="P14" s="48">
        <f t="shared" si="6"/>
        <v>19.99999999998181</v>
      </c>
      <c r="Q14" s="46">
        <v>7</v>
      </c>
      <c r="R14" s="47">
        <v>8736.25</v>
      </c>
      <c r="S14" s="48">
        <f t="shared" si="7"/>
        <v>119.99999999898137</v>
      </c>
      <c r="T14" s="49">
        <v>5549.31</v>
      </c>
      <c r="U14" s="48">
        <f t="shared" si="8"/>
        <v>100.0000000003638</v>
      </c>
      <c r="V14" s="46">
        <v>1</v>
      </c>
      <c r="W14" s="47">
        <v>3928.29</v>
      </c>
      <c r="X14" s="48">
        <f t="shared" si="9"/>
        <v>19.999999999527063</v>
      </c>
      <c r="Y14" s="49">
        <v>2502.11</v>
      </c>
      <c r="Z14" s="48">
        <f t="shared" si="10"/>
        <v>20.000000000436557</v>
      </c>
      <c r="AA14" s="46">
        <v>0.5</v>
      </c>
      <c r="AB14" s="47">
        <v>1930.12</v>
      </c>
      <c r="AC14" s="48">
        <f t="shared" si="11"/>
        <v>0</v>
      </c>
      <c r="AD14" s="49">
        <v>519.27</v>
      </c>
      <c r="AE14" s="48">
        <f t="shared" si="12"/>
        <v>0</v>
      </c>
      <c r="AF14" s="46">
        <v>1</v>
      </c>
      <c r="AG14" s="47">
        <v>1097.57</v>
      </c>
      <c r="AH14" s="48">
        <f t="shared" si="13"/>
        <v>19.99999999998181</v>
      </c>
      <c r="AI14" s="49">
        <v>946.22</v>
      </c>
      <c r="AJ14" s="48">
        <f t="shared" si="14"/>
        <v>0</v>
      </c>
      <c r="AK14" s="89">
        <f t="shared" si="0"/>
        <v>0.16999999999848114</v>
      </c>
    </row>
    <row r="15" spans="1:37" ht="14.1" customHeight="1" x14ac:dyDescent="0.2">
      <c r="A15" s="2">
        <v>0.29166666666666702</v>
      </c>
      <c r="B15" s="4">
        <v>0.5</v>
      </c>
      <c r="C15" s="35">
        <v>2306.89</v>
      </c>
      <c r="D15" s="5">
        <f t="shared" si="1"/>
        <v>19.999999999527063</v>
      </c>
      <c r="E15" s="36">
        <v>1536</v>
      </c>
      <c r="F15" s="5">
        <f t="shared" si="2"/>
        <v>0</v>
      </c>
      <c r="G15" s="4">
        <v>0.2</v>
      </c>
      <c r="H15" s="35">
        <v>957.63</v>
      </c>
      <c r="I15" s="5">
        <f t="shared" si="3"/>
        <v>0</v>
      </c>
      <c r="J15" s="36">
        <v>7169.96</v>
      </c>
      <c r="K15" s="5">
        <f t="shared" si="4"/>
        <v>10.000000000218279</v>
      </c>
      <c r="L15" s="4">
        <v>1</v>
      </c>
      <c r="M15" s="35">
        <v>1119.02</v>
      </c>
      <c r="N15" s="5">
        <f t="shared" si="5"/>
        <v>19.99999999998181</v>
      </c>
      <c r="O15" s="36">
        <v>990.93</v>
      </c>
      <c r="P15" s="5">
        <f t="shared" si="6"/>
        <v>0</v>
      </c>
      <c r="Q15" s="4">
        <v>7</v>
      </c>
      <c r="R15" s="35">
        <v>8736.32</v>
      </c>
      <c r="S15" s="5">
        <f t="shared" si="7"/>
        <v>139.99999999941792</v>
      </c>
      <c r="T15" s="36">
        <v>5549.35</v>
      </c>
      <c r="U15" s="5">
        <f t="shared" si="8"/>
        <v>79.99999999992724</v>
      </c>
      <c r="V15" s="4">
        <v>1</v>
      </c>
      <c r="W15" s="35">
        <v>3928.3</v>
      </c>
      <c r="X15" s="5">
        <f t="shared" si="9"/>
        <v>20.000000000436557</v>
      </c>
      <c r="Y15" s="36">
        <v>2502.11</v>
      </c>
      <c r="Z15" s="5">
        <f t="shared" si="10"/>
        <v>0</v>
      </c>
      <c r="AA15" s="4">
        <v>0.5</v>
      </c>
      <c r="AB15" s="35">
        <v>1930.13</v>
      </c>
      <c r="AC15" s="5">
        <f t="shared" si="11"/>
        <v>20.000000000436557</v>
      </c>
      <c r="AD15" s="36">
        <v>519.27</v>
      </c>
      <c r="AE15" s="5">
        <f t="shared" si="12"/>
        <v>0</v>
      </c>
      <c r="AF15" s="4">
        <v>1</v>
      </c>
      <c r="AG15" s="35">
        <v>1097.57</v>
      </c>
      <c r="AH15" s="5">
        <f t="shared" si="13"/>
        <v>0</v>
      </c>
      <c r="AI15" s="36">
        <v>946.23</v>
      </c>
      <c r="AJ15" s="5">
        <f t="shared" si="14"/>
        <v>19.99999999998181</v>
      </c>
      <c r="AK15" s="89">
        <f t="shared" si="0"/>
        <v>0.21999999999979991</v>
      </c>
    </row>
    <row r="16" spans="1:37" ht="14.1" customHeight="1" x14ac:dyDescent="0.2">
      <c r="A16" s="2">
        <v>0.33333333333333298</v>
      </c>
      <c r="B16" s="4">
        <v>0.5</v>
      </c>
      <c r="C16" s="35">
        <v>2306.89</v>
      </c>
      <c r="D16" s="5">
        <f t="shared" si="1"/>
        <v>0</v>
      </c>
      <c r="E16" s="36">
        <v>1536</v>
      </c>
      <c r="F16" s="5">
        <f t="shared" si="2"/>
        <v>0</v>
      </c>
      <c r="G16" s="4">
        <v>0.2</v>
      </c>
      <c r="H16" s="35">
        <v>957.64</v>
      </c>
      <c r="I16" s="5">
        <f t="shared" si="3"/>
        <v>9.9999999999909051</v>
      </c>
      <c r="J16" s="36">
        <v>7169.97</v>
      </c>
      <c r="K16" s="5">
        <f t="shared" si="4"/>
        <v>10.000000000218279</v>
      </c>
      <c r="L16" s="4">
        <v>1</v>
      </c>
      <c r="M16" s="35">
        <v>1119.03</v>
      </c>
      <c r="N16" s="5">
        <f t="shared" si="5"/>
        <v>19.99999999998181</v>
      </c>
      <c r="O16" s="36">
        <v>990.94</v>
      </c>
      <c r="P16" s="5">
        <f t="shared" si="6"/>
        <v>20.000000000209184</v>
      </c>
      <c r="Q16" s="4">
        <v>7</v>
      </c>
      <c r="R16" s="35">
        <v>8736.4</v>
      </c>
      <c r="S16" s="5">
        <f t="shared" si="7"/>
        <v>159.99999999985448</v>
      </c>
      <c r="T16" s="36">
        <v>5549.4</v>
      </c>
      <c r="U16" s="5">
        <f t="shared" si="8"/>
        <v>99.999999998544808</v>
      </c>
      <c r="V16" s="4">
        <v>2</v>
      </c>
      <c r="W16" s="35">
        <v>3928.33</v>
      </c>
      <c r="X16" s="5">
        <f t="shared" si="9"/>
        <v>59.999999999490683</v>
      </c>
      <c r="Y16" s="36">
        <v>2502.12</v>
      </c>
      <c r="Z16" s="5">
        <f t="shared" si="10"/>
        <v>19.999999999527063</v>
      </c>
      <c r="AA16" s="4">
        <v>0.5</v>
      </c>
      <c r="AB16" s="35">
        <v>1930.13</v>
      </c>
      <c r="AC16" s="5">
        <f t="shared" si="11"/>
        <v>0</v>
      </c>
      <c r="AD16" s="36">
        <v>519.28</v>
      </c>
      <c r="AE16" s="5">
        <f t="shared" si="12"/>
        <v>19.99999999998181</v>
      </c>
      <c r="AF16" s="4">
        <v>1</v>
      </c>
      <c r="AG16" s="35">
        <v>1097.58</v>
      </c>
      <c r="AH16" s="5">
        <f t="shared" si="13"/>
        <v>19.99999999998181</v>
      </c>
      <c r="AI16" s="36">
        <v>946.23</v>
      </c>
      <c r="AJ16" s="5">
        <f t="shared" si="14"/>
        <v>0</v>
      </c>
      <c r="AK16" s="89">
        <f t="shared" si="0"/>
        <v>0.26999999999929969</v>
      </c>
    </row>
    <row r="17" spans="1:37" ht="14.1" customHeight="1" x14ac:dyDescent="0.2">
      <c r="A17" s="135">
        <v>0.375</v>
      </c>
      <c r="B17" s="136">
        <v>0.5</v>
      </c>
      <c r="C17" s="137">
        <v>2306.9</v>
      </c>
      <c r="D17" s="138">
        <f t="shared" si="1"/>
        <v>20.000000000436557</v>
      </c>
      <c r="E17" s="139">
        <v>1536.01</v>
      </c>
      <c r="F17" s="138">
        <f t="shared" si="2"/>
        <v>19.99999999998181</v>
      </c>
      <c r="G17" s="136">
        <v>0.2</v>
      </c>
      <c r="H17" s="137">
        <v>957.64</v>
      </c>
      <c r="I17" s="138">
        <f t="shared" si="3"/>
        <v>0</v>
      </c>
      <c r="J17" s="139">
        <v>7169.98</v>
      </c>
      <c r="K17" s="138">
        <f t="shared" si="4"/>
        <v>9.999999999308784</v>
      </c>
      <c r="L17" s="136">
        <v>1</v>
      </c>
      <c r="M17" s="137">
        <v>1119.04</v>
      </c>
      <c r="N17" s="138">
        <f t="shared" si="5"/>
        <v>19.99999999998181</v>
      </c>
      <c r="O17" s="139">
        <v>990.95</v>
      </c>
      <c r="P17" s="138">
        <f t="shared" si="6"/>
        <v>19.99999999998181</v>
      </c>
      <c r="Q17" s="136">
        <v>7</v>
      </c>
      <c r="R17" s="137">
        <v>8736.4599999999991</v>
      </c>
      <c r="S17" s="138">
        <f t="shared" si="7"/>
        <v>119.99999999898137</v>
      </c>
      <c r="T17" s="139">
        <v>5549.44</v>
      </c>
      <c r="U17" s="138">
        <f t="shared" si="8"/>
        <v>79.99999999992724</v>
      </c>
      <c r="V17" s="136">
        <v>2</v>
      </c>
      <c r="W17" s="137">
        <v>3928.37</v>
      </c>
      <c r="X17" s="138">
        <f t="shared" si="9"/>
        <v>79.99999999992724</v>
      </c>
      <c r="Y17" s="139">
        <v>2502.13</v>
      </c>
      <c r="Z17" s="138">
        <f t="shared" si="10"/>
        <v>20.000000000436557</v>
      </c>
      <c r="AA17" s="136">
        <v>0.5</v>
      </c>
      <c r="AB17" s="137">
        <v>1930.14</v>
      </c>
      <c r="AC17" s="138">
        <f t="shared" si="11"/>
        <v>19.99999999998181</v>
      </c>
      <c r="AD17" s="139">
        <v>519.28</v>
      </c>
      <c r="AE17" s="138">
        <f t="shared" si="12"/>
        <v>0</v>
      </c>
      <c r="AF17" s="136">
        <v>1</v>
      </c>
      <c r="AG17" s="137">
        <v>1097.5899999999999</v>
      </c>
      <c r="AH17" s="138">
        <f t="shared" si="13"/>
        <v>19.99999999998181</v>
      </c>
      <c r="AI17" s="139">
        <v>946.24</v>
      </c>
      <c r="AJ17" s="138">
        <f t="shared" si="14"/>
        <v>19.99999999998181</v>
      </c>
      <c r="AK17" s="89">
        <f t="shared" si="0"/>
        <v>0.27999999999929059</v>
      </c>
    </row>
    <row r="18" spans="1:37" s="44" customFormat="1" ht="14.1" customHeight="1" x14ac:dyDescent="0.2">
      <c r="A18" s="93">
        <v>0.41666666666666702</v>
      </c>
      <c r="B18" s="94">
        <v>0.5</v>
      </c>
      <c r="C18" s="95">
        <v>2306.91</v>
      </c>
      <c r="D18" s="96">
        <f t="shared" si="1"/>
        <v>19.999999999527063</v>
      </c>
      <c r="E18" s="97">
        <v>1536.01</v>
      </c>
      <c r="F18" s="96">
        <f t="shared" si="2"/>
        <v>0</v>
      </c>
      <c r="G18" s="94">
        <v>0.2</v>
      </c>
      <c r="H18" s="95">
        <v>957.65</v>
      </c>
      <c r="I18" s="96">
        <f t="shared" si="3"/>
        <v>9.9999999999909051</v>
      </c>
      <c r="J18" s="97">
        <v>7169.98</v>
      </c>
      <c r="K18" s="96">
        <f t="shared" si="4"/>
        <v>0</v>
      </c>
      <c r="L18" s="94">
        <v>1</v>
      </c>
      <c r="M18" s="95">
        <v>1119.06</v>
      </c>
      <c r="N18" s="96">
        <f t="shared" si="5"/>
        <v>39.99999999996362</v>
      </c>
      <c r="O18" s="97">
        <v>990.96</v>
      </c>
      <c r="P18" s="96">
        <f t="shared" si="6"/>
        <v>19.99999999998181</v>
      </c>
      <c r="Q18" s="94">
        <v>7</v>
      </c>
      <c r="R18" s="95">
        <v>8736.5300000000007</v>
      </c>
      <c r="S18" s="96">
        <f t="shared" si="7"/>
        <v>140.0000000030559</v>
      </c>
      <c r="T18" s="97">
        <v>5549.49</v>
      </c>
      <c r="U18" s="96">
        <f t="shared" si="8"/>
        <v>100.0000000003638</v>
      </c>
      <c r="V18" s="94">
        <v>2</v>
      </c>
      <c r="W18" s="95">
        <v>3928.39</v>
      </c>
      <c r="X18" s="96">
        <f t="shared" si="9"/>
        <v>39.99999999996362</v>
      </c>
      <c r="Y18" s="97">
        <v>2502.14</v>
      </c>
      <c r="Z18" s="96">
        <f t="shared" si="10"/>
        <v>19.999999999527063</v>
      </c>
      <c r="AA18" s="94">
        <v>0.5</v>
      </c>
      <c r="AB18" s="95">
        <v>1930.14</v>
      </c>
      <c r="AC18" s="96">
        <f t="shared" si="11"/>
        <v>0</v>
      </c>
      <c r="AD18" s="97">
        <v>519.29</v>
      </c>
      <c r="AE18" s="96">
        <f t="shared" si="12"/>
        <v>19.99999999998181</v>
      </c>
      <c r="AF18" s="94">
        <v>1</v>
      </c>
      <c r="AG18" s="95">
        <v>1097.5999999999999</v>
      </c>
      <c r="AH18" s="96">
        <f t="shared" si="13"/>
        <v>19.99999999998181</v>
      </c>
      <c r="AI18" s="97">
        <v>946.24</v>
      </c>
      <c r="AJ18" s="96">
        <f t="shared" si="14"/>
        <v>0</v>
      </c>
      <c r="AK18" s="98">
        <f t="shared" si="0"/>
        <v>0.27000000000248292</v>
      </c>
    </row>
    <row r="19" spans="1:37" s="44" customFormat="1" ht="14.1" customHeight="1" x14ac:dyDescent="0.2">
      <c r="A19" s="45">
        <v>0.45833333333333298</v>
      </c>
      <c r="B19" s="46">
        <v>0.5</v>
      </c>
      <c r="C19" s="47">
        <v>2306.92</v>
      </c>
      <c r="D19" s="48">
        <f t="shared" si="1"/>
        <v>20.000000000436557</v>
      </c>
      <c r="E19" s="49">
        <v>1536.02</v>
      </c>
      <c r="F19" s="48">
        <f t="shared" si="2"/>
        <v>19.99999999998181</v>
      </c>
      <c r="G19" s="46">
        <v>0.2</v>
      </c>
      <c r="H19" s="47">
        <v>957.66</v>
      </c>
      <c r="I19" s="48">
        <f t="shared" si="3"/>
        <v>9.9999999999909051</v>
      </c>
      <c r="J19" s="49">
        <v>7169.99</v>
      </c>
      <c r="K19" s="48">
        <f t="shared" si="4"/>
        <v>10.000000000218279</v>
      </c>
      <c r="L19" s="46">
        <v>1</v>
      </c>
      <c r="M19" s="47">
        <v>1119.07</v>
      </c>
      <c r="N19" s="48">
        <f t="shared" si="5"/>
        <v>19.99999999998181</v>
      </c>
      <c r="O19" s="49">
        <v>990.97</v>
      </c>
      <c r="P19" s="48">
        <f t="shared" si="6"/>
        <v>19.99999999998181</v>
      </c>
      <c r="Q19" s="46">
        <v>7</v>
      </c>
      <c r="R19" s="47">
        <v>8736.59</v>
      </c>
      <c r="S19" s="48">
        <f t="shared" si="7"/>
        <v>119.99999999898137</v>
      </c>
      <c r="T19" s="49">
        <v>5549.53</v>
      </c>
      <c r="U19" s="48">
        <f t="shared" si="8"/>
        <v>79.99999999992724</v>
      </c>
      <c r="V19" s="46">
        <v>2</v>
      </c>
      <c r="W19" s="47">
        <v>3928.41</v>
      </c>
      <c r="X19" s="48">
        <f t="shared" si="9"/>
        <v>39.99999999996362</v>
      </c>
      <c r="Y19" s="49">
        <v>2502.14</v>
      </c>
      <c r="Z19" s="48">
        <f t="shared" si="10"/>
        <v>0</v>
      </c>
      <c r="AA19" s="46">
        <v>0.5</v>
      </c>
      <c r="AB19" s="47">
        <v>1930.15</v>
      </c>
      <c r="AC19" s="48">
        <f t="shared" si="11"/>
        <v>19.99999999998181</v>
      </c>
      <c r="AD19" s="49">
        <v>519.29</v>
      </c>
      <c r="AE19" s="48">
        <f t="shared" si="12"/>
        <v>0</v>
      </c>
      <c r="AF19" s="46">
        <v>1</v>
      </c>
      <c r="AG19" s="47">
        <v>1097.5999999999999</v>
      </c>
      <c r="AH19" s="48">
        <f t="shared" si="13"/>
        <v>0</v>
      </c>
      <c r="AI19" s="49">
        <v>946.25</v>
      </c>
      <c r="AJ19" s="48">
        <f t="shared" si="14"/>
        <v>19.99999999998181</v>
      </c>
      <c r="AK19" s="92">
        <f t="shared" si="0"/>
        <v>0.22999999999933607</v>
      </c>
    </row>
    <row r="20" spans="1:37" s="44" customFormat="1" ht="14.1" customHeight="1" x14ac:dyDescent="0.2">
      <c r="A20" s="45">
        <v>0.5</v>
      </c>
      <c r="B20" s="46">
        <v>0.5</v>
      </c>
      <c r="C20" s="47">
        <v>2306.9299999999998</v>
      </c>
      <c r="D20" s="48">
        <f t="shared" si="1"/>
        <v>19.999999999527063</v>
      </c>
      <c r="E20" s="49">
        <v>1536.02</v>
      </c>
      <c r="F20" s="48">
        <f t="shared" si="2"/>
        <v>0</v>
      </c>
      <c r="G20" s="46">
        <v>0.2</v>
      </c>
      <c r="H20" s="47">
        <v>957.66</v>
      </c>
      <c r="I20" s="48">
        <f t="shared" si="3"/>
        <v>0</v>
      </c>
      <c r="J20" s="49">
        <v>7170</v>
      </c>
      <c r="K20" s="48">
        <f t="shared" si="4"/>
        <v>10.000000000218279</v>
      </c>
      <c r="L20" s="46">
        <v>1</v>
      </c>
      <c r="M20" s="47">
        <v>1119.08</v>
      </c>
      <c r="N20" s="48">
        <f t="shared" si="5"/>
        <v>19.99999999998181</v>
      </c>
      <c r="O20" s="49">
        <v>990.98</v>
      </c>
      <c r="P20" s="48">
        <f t="shared" si="6"/>
        <v>19.99999999998181</v>
      </c>
      <c r="Q20" s="46">
        <v>7</v>
      </c>
      <c r="R20" s="47">
        <v>8736.64</v>
      </c>
      <c r="S20" s="48">
        <f t="shared" si="7"/>
        <v>99.999999998544808</v>
      </c>
      <c r="T20" s="49">
        <v>5549.57</v>
      </c>
      <c r="U20" s="48">
        <f t="shared" si="8"/>
        <v>79.99999999992724</v>
      </c>
      <c r="V20" s="46">
        <v>2</v>
      </c>
      <c r="W20" s="47">
        <v>3928.43</v>
      </c>
      <c r="X20" s="48">
        <f t="shared" si="9"/>
        <v>39.99999999996362</v>
      </c>
      <c r="Y20" s="49">
        <v>2502.15</v>
      </c>
      <c r="Z20" s="48">
        <f t="shared" si="10"/>
        <v>20.000000000436557</v>
      </c>
      <c r="AA20" s="46">
        <v>0.5</v>
      </c>
      <c r="AB20" s="47">
        <v>1930.15</v>
      </c>
      <c r="AC20" s="48">
        <f t="shared" si="11"/>
        <v>0</v>
      </c>
      <c r="AD20" s="49">
        <v>519.29</v>
      </c>
      <c r="AE20" s="48">
        <f t="shared" si="12"/>
        <v>0</v>
      </c>
      <c r="AF20" s="46">
        <v>1</v>
      </c>
      <c r="AG20" s="47">
        <v>1097.6099999999999</v>
      </c>
      <c r="AH20" s="48">
        <f t="shared" si="13"/>
        <v>19.99999999998181</v>
      </c>
      <c r="AI20" s="49">
        <v>946.26</v>
      </c>
      <c r="AJ20" s="48">
        <f t="shared" si="14"/>
        <v>19.99999999998181</v>
      </c>
      <c r="AK20" s="92">
        <f t="shared" si="0"/>
        <v>0.19999999999799911</v>
      </c>
    </row>
    <row r="21" spans="1:37" s="44" customFormat="1" ht="14.1" customHeight="1" x14ac:dyDescent="0.2">
      <c r="A21" s="45">
        <v>0.54166666666666696</v>
      </c>
      <c r="B21" s="46">
        <v>0.5</v>
      </c>
      <c r="C21" s="47">
        <v>2306.9299999999998</v>
      </c>
      <c r="D21" s="48">
        <f t="shared" si="1"/>
        <v>0</v>
      </c>
      <c r="E21" s="49">
        <v>1536.03</v>
      </c>
      <c r="F21" s="48">
        <f t="shared" si="2"/>
        <v>19.99999999998181</v>
      </c>
      <c r="G21" s="46">
        <v>0.2</v>
      </c>
      <c r="H21" s="47">
        <v>957.67</v>
      </c>
      <c r="I21" s="48">
        <f t="shared" si="3"/>
        <v>9.9999999999909051</v>
      </c>
      <c r="J21" s="49">
        <v>7170.01</v>
      </c>
      <c r="K21" s="48">
        <f t="shared" si="4"/>
        <v>10.000000000218279</v>
      </c>
      <c r="L21" s="46">
        <v>1</v>
      </c>
      <c r="M21" s="47">
        <v>1119.08</v>
      </c>
      <c r="N21" s="48">
        <f t="shared" si="5"/>
        <v>0</v>
      </c>
      <c r="O21" s="49">
        <v>990.98</v>
      </c>
      <c r="P21" s="48">
        <f t="shared" si="6"/>
        <v>0</v>
      </c>
      <c r="Q21" s="46">
        <v>7</v>
      </c>
      <c r="R21" s="47">
        <v>8736.7099999999991</v>
      </c>
      <c r="S21" s="48">
        <f t="shared" si="7"/>
        <v>139.99999999941792</v>
      </c>
      <c r="T21" s="49">
        <v>5549.62</v>
      </c>
      <c r="U21" s="48">
        <f t="shared" si="8"/>
        <v>100.0000000003638</v>
      </c>
      <c r="V21" s="46">
        <v>2</v>
      </c>
      <c r="W21" s="47">
        <v>3928.45</v>
      </c>
      <c r="X21" s="48">
        <f t="shared" si="9"/>
        <v>39.99999999996362</v>
      </c>
      <c r="Y21" s="49">
        <v>2502.16</v>
      </c>
      <c r="Z21" s="48">
        <f t="shared" si="10"/>
        <v>19.999999999527063</v>
      </c>
      <c r="AA21" s="46">
        <v>0.5</v>
      </c>
      <c r="AB21" s="47">
        <v>1930.16</v>
      </c>
      <c r="AC21" s="48">
        <f t="shared" si="11"/>
        <v>19.99999999998181</v>
      </c>
      <c r="AD21" s="49">
        <v>519.29999999999995</v>
      </c>
      <c r="AE21" s="48">
        <f t="shared" si="12"/>
        <v>19.99999999998181</v>
      </c>
      <c r="AF21" s="46">
        <v>1</v>
      </c>
      <c r="AG21" s="47">
        <v>1097.6199999999999</v>
      </c>
      <c r="AH21" s="48">
        <f t="shared" si="13"/>
        <v>19.99999999998181</v>
      </c>
      <c r="AI21" s="49">
        <v>946.26</v>
      </c>
      <c r="AJ21" s="48">
        <f t="shared" si="14"/>
        <v>0</v>
      </c>
      <c r="AK21" s="92">
        <f t="shared" si="0"/>
        <v>0.22999999999933607</v>
      </c>
    </row>
    <row r="22" spans="1:37" s="44" customFormat="1" ht="14.1" customHeight="1" x14ac:dyDescent="0.2">
      <c r="A22" s="45">
        <v>0.58333333333333304</v>
      </c>
      <c r="B22" s="46">
        <v>0.5</v>
      </c>
      <c r="C22" s="47">
        <v>2306.94</v>
      </c>
      <c r="D22" s="48">
        <f t="shared" si="1"/>
        <v>20.000000000436557</v>
      </c>
      <c r="E22" s="49">
        <v>1536.03</v>
      </c>
      <c r="F22" s="48">
        <f t="shared" si="2"/>
        <v>0</v>
      </c>
      <c r="G22" s="46">
        <v>0.2</v>
      </c>
      <c r="H22" s="47">
        <v>957.67</v>
      </c>
      <c r="I22" s="48">
        <f t="shared" si="3"/>
        <v>0</v>
      </c>
      <c r="J22" s="49">
        <v>7170.02</v>
      </c>
      <c r="K22" s="48">
        <f t="shared" si="4"/>
        <v>10.000000000218279</v>
      </c>
      <c r="L22" s="46">
        <v>1</v>
      </c>
      <c r="M22" s="47">
        <v>1119.0999999999999</v>
      </c>
      <c r="N22" s="48">
        <f t="shared" si="5"/>
        <v>39.99999999996362</v>
      </c>
      <c r="O22" s="49">
        <v>990.99</v>
      </c>
      <c r="P22" s="48">
        <f t="shared" si="6"/>
        <v>19.99999999998181</v>
      </c>
      <c r="Q22" s="46">
        <v>7</v>
      </c>
      <c r="R22" s="47">
        <v>8736.7800000000007</v>
      </c>
      <c r="S22" s="48">
        <f t="shared" si="7"/>
        <v>140.0000000030559</v>
      </c>
      <c r="T22" s="49">
        <v>5549.67</v>
      </c>
      <c r="U22" s="48">
        <f t="shared" si="8"/>
        <v>100.0000000003638</v>
      </c>
      <c r="V22" s="46">
        <v>2</v>
      </c>
      <c r="W22" s="47">
        <v>3928.47</v>
      </c>
      <c r="X22" s="48">
        <f t="shared" si="9"/>
        <v>39.99999999996362</v>
      </c>
      <c r="Y22" s="49">
        <v>2502.17</v>
      </c>
      <c r="Z22" s="48">
        <f t="shared" si="10"/>
        <v>20.000000000436557</v>
      </c>
      <c r="AA22" s="46">
        <v>0.5</v>
      </c>
      <c r="AB22" s="47">
        <v>1930.16</v>
      </c>
      <c r="AC22" s="48">
        <f t="shared" si="11"/>
        <v>0</v>
      </c>
      <c r="AD22" s="49">
        <v>519.29999999999995</v>
      </c>
      <c r="AE22" s="48">
        <f t="shared" si="12"/>
        <v>0</v>
      </c>
      <c r="AF22" s="46">
        <v>1</v>
      </c>
      <c r="AG22" s="47">
        <v>1097.6300000000001</v>
      </c>
      <c r="AH22" s="48">
        <f t="shared" si="13"/>
        <v>20.000000000436557</v>
      </c>
      <c r="AI22" s="49">
        <v>946.27</v>
      </c>
      <c r="AJ22" s="48">
        <f t="shared" si="14"/>
        <v>19.99999999998181</v>
      </c>
      <c r="AK22" s="92">
        <f t="shared" si="0"/>
        <v>0.26000000000385626</v>
      </c>
    </row>
    <row r="23" spans="1:37" s="44" customFormat="1" ht="14.1" customHeight="1" x14ac:dyDescent="0.2">
      <c r="A23" s="45">
        <v>0.625</v>
      </c>
      <c r="B23" s="46">
        <v>0.5</v>
      </c>
      <c r="C23" s="47">
        <v>2306.9499999999998</v>
      </c>
      <c r="D23" s="48">
        <f t="shared" si="1"/>
        <v>19.999999999527063</v>
      </c>
      <c r="E23" s="49">
        <v>1536.04</v>
      </c>
      <c r="F23" s="48">
        <f t="shared" si="2"/>
        <v>19.99999999998181</v>
      </c>
      <c r="G23" s="46">
        <v>0.2</v>
      </c>
      <c r="H23" s="47">
        <v>957.68</v>
      </c>
      <c r="I23" s="48">
        <f t="shared" si="3"/>
        <v>9.9999999999909051</v>
      </c>
      <c r="J23" s="49">
        <v>7170.03</v>
      </c>
      <c r="K23" s="48">
        <f t="shared" si="4"/>
        <v>9.999999999308784</v>
      </c>
      <c r="L23" s="46">
        <v>1</v>
      </c>
      <c r="M23" s="47">
        <v>1119.0999999999999</v>
      </c>
      <c r="N23" s="48">
        <f t="shared" si="5"/>
        <v>0</v>
      </c>
      <c r="O23" s="49">
        <v>991</v>
      </c>
      <c r="P23" s="48">
        <f t="shared" si="6"/>
        <v>19.99999999998181</v>
      </c>
      <c r="Q23" s="46">
        <v>7</v>
      </c>
      <c r="R23" s="47">
        <v>8736.84</v>
      </c>
      <c r="S23" s="48">
        <f t="shared" si="7"/>
        <v>119.99999999898137</v>
      </c>
      <c r="T23" s="49">
        <v>5549.72</v>
      </c>
      <c r="U23" s="48">
        <f t="shared" si="8"/>
        <v>100.0000000003638</v>
      </c>
      <c r="V23" s="46">
        <v>2</v>
      </c>
      <c r="W23" s="47">
        <v>3928.49</v>
      </c>
      <c r="X23" s="48">
        <f t="shared" si="9"/>
        <v>39.99999999996362</v>
      </c>
      <c r="Y23" s="49">
        <v>2502.1799999999998</v>
      </c>
      <c r="Z23" s="48">
        <f t="shared" si="10"/>
        <v>19.999999999527063</v>
      </c>
      <c r="AA23" s="46">
        <v>0.5</v>
      </c>
      <c r="AB23" s="47">
        <v>1930.17</v>
      </c>
      <c r="AC23" s="48">
        <f t="shared" si="11"/>
        <v>19.99999999998181</v>
      </c>
      <c r="AD23" s="49">
        <v>519.29999999999995</v>
      </c>
      <c r="AE23" s="48">
        <f t="shared" si="12"/>
        <v>0</v>
      </c>
      <c r="AF23" s="46">
        <v>1</v>
      </c>
      <c r="AG23" s="47">
        <v>1097.6400000000001</v>
      </c>
      <c r="AH23" s="48">
        <f t="shared" si="13"/>
        <v>19.99999999998181</v>
      </c>
      <c r="AI23" s="49">
        <v>946.28</v>
      </c>
      <c r="AJ23" s="48">
        <f t="shared" si="14"/>
        <v>19.99999999998181</v>
      </c>
      <c r="AK23" s="92">
        <f t="shared" si="0"/>
        <v>0.22999999999842657</v>
      </c>
    </row>
    <row r="24" spans="1:37" s="44" customFormat="1" ht="14.1" customHeight="1" x14ac:dyDescent="0.2">
      <c r="A24" s="45">
        <v>0.66666666666666696</v>
      </c>
      <c r="B24" s="46">
        <v>0.5</v>
      </c>
      <c r="C24" s="47">
        <v>2306.96</v>
      </c>
      <c r="D24" s="48">
        <f t="shared" si="1"/>
        <v>20.000000000436557</v>
      </c>
      <c r="E24" s="49">
        <v>1536.04</v>
      </c>
      <c r="F24" s="48">
        <f t="shared" si="2"/>
        <v>0</v>
      </c>
      <c r="G24" s="46">
        <v>0.2</v>
      </c>
      <c r="H24" s="47">
        <v>957.68</v>
      </c>
      <c r="I24" s="48">
        <f t="shared" si="3"/>
        <v>0</v>
      </c>
      <c r="J24" s="49">
        <v>7170.04</v>
      </c>
      <c r="K24" s="48">
        <f t="shared" si="4"/>
        <v>10.000000000218279</v>
      </c>
      <c r="L24" s="46">
        <v>1</v>
      </c>
      <c r="M24" s="47">
        <v>1119.1199999999999</v>
      </c>
      <c r="N24" s="48">
        <f t="shared" si="5"/>
        <v>39.99999999996362</v>
      </c>
      <c r="O24" s="49">
        <v>991.01</v>
      </c>
      <c r="P24" s="48">
        <f t="shared" si="6"/>
        <v>19.99999999998181</v>
      </c>
      <c r="Q24" s="46">
        <v>7</v>
      </c>
      <c r="R24" s="47">
        <v>8736.9</v>
      </c>
      <c r="S24" s="48">
        <f t="shared" si="7"/>
        <v>119.99999999898137</v>
      </c>
      <c r="T24" s="49">
        <v>5549.76</v>
      </c>
      <c r="U24" s="48">
        <f t="shared" si="8"/>
        <v>79.99999999992724</v>
      </c>
      <c r="V24" s="46">
        <v>2</v>
      </c>
      <c r="W24" s="47">
        <v>3928.5</v>
      </c>
      <c r="X24" s="48">
        <f t="shared" si="9"/>
        <v>20.000000000436557</v>
      </c>
      <c r="Y24" s="49">
        <v>2502.19</v>
      </c>
      <c r="Z24" s="48">
        <f t="shared" si="10"/>
        <v>20.000000000436557</v>
      </c>
      <c r="AA24" s="46">
        <v>0.5</v>
      </c>
      <c r="AB24" s="47">
        <v>1930.17</v>
      </c>
      <c r="AC24" s="48">
        <f t="shared" si="11"/>
        <v>0</v>
      </c>
      <c r="AD24" s="49">
        <v>519.30999999999995</v>
      </c>
      <c r="AE24" s="48">
        <f t="shared" si="12"/>
        <v>19.99999999998181</v>
      </c>
      <c r="AF24" s="46">
        <v>1</v>
      </c>
      <c r="AG24" s="47">
        <v>1097.6500000000001</v>
      </c>
      <c r="AH24" s="48">
        <f t="shared" si="13"/>
        <v>19.99999999998181</v>
      </c>
      <c r="AI24" s="49">
        <v>946.28</v>
      </c>
      <c r="AJ24" s="48">
        <f t="shared" si="14"/>
        <v>0</v>
      </c>
      <c r="AK24" s="92">
        <f t="shared" si="0"/>
        <v>0.21999999999979991</v>
      </c>
    </row>
    <row r="25" spans="1:37" s="44" customFormat="1" ht="14.1" customHeight="1" x14ac:dyDescent="0.2">
      <c r="A25" s="45">
        <v>0.70833333333333304</v>
      </c>
      <c r="B25" s="46">
        <v>0.5</v>
      </c>
      <c r="C25" s="47">
        <v>2306.96</v>
      </c>
      <c r="D25" s="48">
        <f t="shared" si="1"/>
        <v>0</v>
      </c>
      <c r="E25" s="49">
        <v>1536.05</v>
      </c>
      <c r="F25" s="48">
        <f t="shared" si="2"/>
        <v>19.99999999998181</v>
      </c>
      <c r="G25" s="46">
        <v>0.2</v>
      </c>
      <c r="H25" s="47">
        <v>957.69</v>
      </c>
      <c r="I25" s="48">
        <f t="shared" si="3"/>
        <v>10.000000000104592</v>
      </c>
      <c r="J25" s="49">
        <v>7170.05</v>
      </c>
      <c r="K25" s="48">
        <f t="shared" si="4"/>
        <v>10.000000000218279</v>
      </c>
      <c r="L25" s="46">
        <v>1</v>
      </c>
      <c r="M25" s="47">
        <v>1119.1300000000001</v>
      </c>
      <c r="N25" s="48">
        <f t="shared" si="5"/>
        <v>20.000000000436557</v>
      </c>
      <c r="O25" s="49">
        <v>991.02</v>
      </c>
      <c r="P25" s="48">
        <f t="shared" si="6"/>
        <v>19.99999999998181</v>
      </c>
      <c r="Q25" s="46">
        <v>7</v>
      </c>
      <c r="R25" s="47">
        <v>8736.9599999999991</v>
      </c>
      <c r="S25" s="48">
        <f t="shared" si="7"/>
        <v>119.99999999898137</v>
      </c>
      <c r="T25" s="49">
        <v>5549.81</v>
      </c>
      <c r="U25" s="48">
        <f t="shared" si="8"/>
        <v>100.0000000003638</v>
      </c>
      <c r="V25" s="46">
        <v>2</v>
      </c>
      <c r="W25" s="47">
        <v>3928.52</v>
      </c>
      <c r="X25" s="48">
        <f t="shared" si="9"/>
        <v>39.99999999996362</v>
      </c>
      <c r="Y25" s="49">
        <v>2502.19</v>
      </c>
      <c r="Z25" s="48">
        <f t="shared" si="10"/>
        <v>0</v>
      </c>
      <c r="AA25" s="46">
        <v>0.5</v>
      </c>
      <c r="AB25" s="47">
        <v>1930.18</v>
      </c>
      <c r="AC25" s="48">
        <f t="shared" si="11"/>
        <v>19.99999999998181</v>
      </c>
      <c r="AD25" s="49">
        <v>519.30999999999995</v>
      </c>
      <c r="AE25" s="48">
        <f t="shared" si="12"/>
        <v>0</v>
      </c>
      <c r="AF25" s="46">
        <v>1</v>
      </c>
      <c r="AG25" s="47">
        <v>1097.6500000000001</v>
      </c>
      <c r="AH25" s="48">
        <f t="shared" si="13"/>
        <v>0</v>
      </c>
      <c r="AI25" s="49">
        <v>946.29</v>
      </c>
      <c r="AJ25" s="48">
        <f t="shared" si="14"/>
        <v>19.99999999998181</v>
      </c>
      <c r="AK25" s="92">
        <f t="shared" si="0"/>
        <v>0.20999999999946795</v>
      </c>
    </row>
    <row r="26" spans="1:37" s="44" customFormat="1" ht="14.1" customHeight="1" x14ac:dyDescent="0.2">
      <c r="A26" s="135">
        <v>0.75</v>
      </c>
      <c r="B26" s="136">
        <v>0.5</v>
      </c>
      <c r="C26" s="137">
        <v>2306.9699999999998</v>
      </c>
      <c r="D26" s="138">
        <f t="shared" si="1"/>
        <v>19.999999999527063</v>
      </c>
      <c r="E26" s="139">
        <v>1536.05</v>
      </c>
      <c r="F26" s="138">
        <f t="shared" si="2"/>
        <v>0</v>
      </c>
      <c r="G26" s="136">
        <v>0.2</v>
      </c>
      <c r="H26" s="137">
        <v>957.69</v>
      </c>
      <c r="I26" s="138">
        <f t="shared" si="3"/>
        <v>0</v>
      </c>
      <c r="J26" s="139">
        <v>7170.06</v>
      </c>
      <c r="K26" s="138">
        <f t="shared" si="4"/>
        <v>10.000000000218279</v>
      </c>
      <c r="L26" s="136">
        <v>1</v>
      </c>
      <c r="M26" s="137">
        <v>1119.1400000000001</v>
      </c>
      <c r="N26" s="138">
        <f t="shared" si="5"/>
        <v>19.99999999998181</v>
      </c>
      <c r="O26" s="139">
        <v>991.03</v>
      </c>
      <c r="P26" s="138">
        <f t="shared" si="6"/>
        <v>19.99999999998181</v>
      </c>
      <c r="Q26" s="136">
        <v>7</v>
      </c>
      <c r="R26" s="137">
        <v>8737.02</v>
      </c>
      <c r="S26" s="138">
        <f t="shared" si="7"/>
        <v>120.00000000261934</v>
      </c>
      <c r="T26" s="139">
        <v>5549.87</v>
      </c>
      <c r="U26" s="138">
        <f t="shared" si="8"/>
        <v>119.99999999898137</v>
      </c>
      <c r="V26" s="136">
        <v>2</v>
      </c>
      <c r="W26" s="137">
        <v>3928.53</v>
      </c>
      <c r="X26" s="138">
        <f t="shared" si="9"/>
        <v>20.000000000436557</v>
      </c>
      <c r="Y26" s="139">
        <v>2502.1999999999998</v>
      </c>
      <c r="Z26" s="138">
        <f t="shared" si="10"/>
        <v>19.999999999527063</v>
      </c>
      <c r="AA26" s="136">
        <v>0.5</v>
      </c>
      <c r="AB26" s="137">
        <v>1930.18</v>
      </c>
      <c r="AC26" s="138">
        <f t="shared" si="11"/>
        <v>0</v>
      </c>
      <c r="AD26" s="139">
        <v>519.32000000000005</v>
      </c>
      <c r="AE26" s="138">
        <f t="shared" si="12"/>
        <v>20.000000000209184</v>
      </c>
      <c r="AF26" s="136">
        <v>1</v>
      </c>
      <c r="AG26" s="137">
        <v>1097.6600000000001</v>
      </c>
      <c r="AH26" s="138">
        <f t="shared" si="13"/>
        <v>19.99999999998181</v>
      </c>
      <c r="AI26" s="139">
        <v>946.3</v>
      </c>
      <c r="AJ26" s="138">
        <f t="shared" si="14"/>
        <v>19.99999999998181</v>
      </c>
      <c r="AK26" s="92">
        <f t="shared" si="0"/>
        <v>0.20000000000254659</v>
      </c>
    </row>
    <row r="27" spans="1:37" s="44" customFormat="1" ht="14.1" customHeight="1" x14ac:dyDescent="0.2">
      <c r="A27" s="45">
        <v>0.79166666666666696</v>
      </c>
      <c r="B27" s="46">
        <v>0.5</v>
      </c>
      <c r="C27" s="47">
        <v>2306.9699999999998</v>
      </c>
      <c r="D27" s="48">
        <f t="shared" si="1"/>
        <v>0</v>
      </c>
      <c r="E27" s="49">
        <v>1536.06</v>
      </c>
      <c r="F27" s="48">
        <f t="shared" si="2"/>
        <v>19.99999999998181</v>
      </c>
      <c r="G27" s="46">
        <v>0.2</v>
      </c>
      <c r="H27" s="47">
        <v>957.7</v>
      </c>
      <c r="I27" s="48">
        <f t="shared" si="3"/>
        <v>9.9999999999909051</v>
      </c>
      <c r="J27" s="49">
        <v>7170.07</v>
      </c>
      <c r="K27" s="48">
        <f t="shared" si="4"/>
        <v>9.999999999308784</v>
      </c>
      <c r="L27" s="46">
        <v>1</v>
      </c>
      <c r="M27" s="47">
        <v>1119.1500000000001</v>
      </c>
      <c r="N27" s="48">
        <f t="shared" si="5"/>
        <v>19.99999999998181</v>
      </c>
      <c r="O27" s="49">
        <v>991.05</v>
      </c>
      <c r="P27" s="48">
        <f t="shared" si="6"/>
        <v>39.99999999996362</v>
      </c>
      <c r="Q27" s="46">
        <v>7</v>
      </c>
      <c r="R27" s="47">
        <v>8737.07</v>
      </c>
      <c r="S27" s="48">
        <f t="shared" si="7"/>
        <v>99.999999998544808</v>
      </c>
      <c r="T27" s="49">
        <v>5549.92</v>
      </c>
      <c r="U27" s="48">
        <f t="shared" si="8"/>
        <v>100.0000000003638</v>
      </c>
      <c r="V27" s="46">
        <v>2</v>
      </c>
      <c r="W27" s="47">
        <v>3928.55</v>
      </c>
      <c r="X27" s="48">
        <f t="shared" si="9"/>
        <v>39.99999999996362</v>
      </c>
      <c r="Y27" s="49">
        <v>2502.21</v>
      </c>
      <c r="Z27" s="48">
        <f t="shared" si="10"/>
        <v>20.000000000436557</v>
      </c>
      <c r="AA27" s="46">
        <v>0.5</v>
      </c>
      <c r="AB27" s="47">
        <v>1930.19</v>
      </c>
      <c r="AC27" s="48">
        <f t="shared" si="11"/>
        <v>19.99999999998181</v>
      </c>
      <c r="AD27" s="49">
        <v>519.32000000000005</v>
      </c>
      <c r="AE27" s="48">
        <f t="shared" si="12"/>
        <v>0</v>
      </c>
      <c r="AF27" s="46">
        <v>1</v>
      </c>
      <c r="AG27" s="47">
        <v>1097.67</v>
      </c>
      <c r="AH27" s="48">
        <f t="shared" si="13"/>
        <v>19.99999999998181</v>
      </c>
      <c r="AI27" s="49">
        <v>946.31</v>
      </c>
      <c r="AJ27" s="48">
        <f t="shared" si="14"/>
        <v>19.99999999998181</v>
      </c>
      <c r="AK27" s="92">
        <f t="shared" si="0"/>
        <v>0.20999999999844476</v>
      </c>
    </row>
    <row r="28" spans="1:37" s="44" customFormat="1" ht="14.1" customHeight="1" x14ac:dyDescent="0.2">
      <c r="A28" s="45">
        <v>0.83333333333333304</v>
      </c>
      <c r="B28" s="46">
        <v>0.5</v>
      </c>
      <c r="C28" s="47">
        <v>2306.98</v>
      </c>
      <c r="D28" s="48">
        <f t="shared" si="1"/>
        <v>20.000000000436557</v>
      </c>
      <c r="E28" s="49">
        <v>1536.06</v>
      </c>
      <c r="F28" s="48">
        <f t="shared" si="2"/>
        <v>0</v>
      </c>
      <c r="G28" s="46">
        <v>0.2</v>
      </c>
      <c r="H28" s="47">
        <v>957.71</v>
      </c>
      <c r="I28" s="48">
        <f t="shared" si="3"/>
        <v>9.9999999999909051</v>
      </c>
      <c r="J28" s="49">
        <v>7170.08</v>
      </c>
      <c r="K28" s="48">
        <f t="shared" si="4"/>
        <v>10.000000000218279</v>
      </c>
      <c r="L28" s="46">
        <v>1</v>
      </c>
      <c r="M28" s="47">
        <v>1119.1600000000001</v>
      </c>
      <c r="N28" s="48">
        <f t="shared" si="5"/>
        <v>19.99999999998181</v>
      </c>
      <c r="O28" s="49">
        <v>991.05</v>
      </c>
      <c r="P28" s="48">
        <f t="shared" si="6"/>
        <v>0</v>
      </c>
      <c r="Q28" s="46">
        <v>7</v>
      </c>
      <c r="R28" s="47">
        <v>8737.14</v>
      </c>
      <c r="S28" s="48">
        <f t="shared" si="7"/>
        <v>139.99999999941792</v>
      </c>
      <c r="T28" s="49">
        <v>5549.97</v>
      </c>
      <c r="U28" s="48">
        <f t="shared" si="8"/>
        <v>100.0000000003638</v>
      </c>
      <c r="V28" s="46">
        <v>2</v>
      </c>
      <c r="W28" s="47">
        <v>3928.56</v>
      </c>
      <c r="X28" s="48">
        <f t="shared" si="9"/>
        <v>19.999999999527063</v>
      </c>
      <c r="Y28" s="49">
        <v>2502.2199999999998</v>
      </c>
      <c r="Z28" s="48">
        <f t="shared" si="10"/>
        <v>19.999999999527063</v>
      </c>
      <c r="AA28" s="46">
        <v>0.5</v>
      </c>
      <c r="AB28" s="47">
        <v>1930.2</v>
      </c>
      <c r="AC28" s="48">
        <f t="shared" si="11"/>
        <v>19.99999999998181</v>
      </c>
      <c r="AD28" s="49">
        <v>519.33000000000004</v>
      </c>
      <c r="AE28" s="48">
        <f t="shared" si="12"/>
        <v>19.99999999998181</v>
      </c>
      <c r="AF28" s="46">
        <v>1</v>
      </c>
      <c r="AG28" s="47">
        <v>1097.68</v>
      </c>
      <c r="AH28" s="48">
        <f t="shared" si="13"/>
        <v>19.99999999998181</v>
      </c>
      <c r="AI28" s="49">
        <v>946.31</v>
      </c>
      <c r="AJ28" s="48">
        <f t="shared" si="14"/>
        <v>0</v>
      </c>
      <c r="AK28" s="92">
        <f t="shared" si="0"/>
        <v>0.24999999999931788</v>
      </c>
    </row>
    <row r="29" spans="1:37" s="44" customFormat="1" ht="14.1" customHeight="1" x14ac:dyDescent="0.2">
      <c r="A29" s="45">
        <v>0.875</v>
      </c>
      <c r="B29" s="46">
        <v>0.5</v>
      </c>
      <c r="C29" s="47">
        <v>2306.98</v>
      </c>
      <c r="D29" s="48">
        <f t="shared" si="1"/>
        <v>0</v>
      </c>
      <c r="E29" s="49">
        <v>1536.07</v>
      </c>
      <c r="F29" s="48">
        <f t="shared" si="2"/>
        <v>19.99999999998181</v>
      </c>
      <c r="G29" s="46">
        <v>0.2</v>
      </c>
      <c r="H29" s="47">
        <v>957.71</v>
      </c>
      <c r="I29" s="48">
        <f t="shared" si="3"/>
        <v>0</v>
      </c>
      <c r="J29" s="49">
        <v>7170.09</v>
      </c>
      <c r="K29" s="48">
        <f t="shared" si="4"/>
        <v>10.000000000218279</v>
      </c>
      <c r="L29" s="46">
        <v>1</v>
      </c>
      <c r="M29" s="47">
        <v>1119.18</v>
      </c>
      <c r="N29" s="48">
        <f t="shared" si="5"/>
        <v>39.99999999996362</v>
      </c>
      <c r="O29" s="49">
        <v>991.07</v>
      </c>
      <c r="P29" s="48">
        <f t="shared" si="6"/>
        <v>40.000000000190994</v>
      </c>
      <c r="Q29" s="46">
        <v>7</v>
      </c>
      <c r="R29" s="47">
        <v>8737.2099999999991</v>
      </c>
      <c r="S29" s="48">
        <f t="shared" si="7"/>
        <v>139.99999999941792</v>
      </c>
      <c r="T29" s="49">
        <v>5550.02</v>
      </c>
      <c r="U29" s="48">
        <f t="shared" si="8"/>
        <v>100.0000000003638</v>
      </c>
      <c r="V29" s="46">
        <v>2</v>
      </c>
      <c r="W29" s="47">
        <v>3928.58</v>
      </c>
      <c r="X29" s="48">
        <f t="shared" si="9"/>
        <v>39.99999999996362</v>
      </c>
      <c r="Y29" s="49">
        <v>2502.23</v>
      </c>
      <c r="Z29" s="48">
        <f t="shared" si="10"/>
        <v>20.000000000436557</v>
      </c>
      <c r="AA29" s="46">
        <v>0.5</v>
      </c>
      <c r="AB29" s="47">
        <v>1930.2</v>
      </c>
      <c r="AC29" s="48">
        <f t="shared" si="11"/>
        <v>0</v>
      </c>
      <c r="AD29" s="49">
        <v>519.33000000000004</v>
      </c>
      <c r="AE29" s="48">
        <f t="shared" si="12"/>
        <v>0</v>
      </c>
      <c r="AF29" s="46">
        <v>1</v>
      </c>
      <c r="AG29" s="47">
        <v>1097.69</v>
      </c>
      <c r="AH29" s="48">
        <f t="shared" si="13"/>
        <v>19.99999999998181</v>
      </c>
      <c r="AI29" s="49">
        <v>946.32</v>
      </c>
      <c r="AJ29" s="48">
        <f t="shared" si="14"/>
        <v>20.000000000209184</v>
      </c>
      <c r="AK29" s="92">
        <f t="shared" si="0"/>
        <v>0.23999999999932697</v>
      </c>
    </row>
    <row r="30" spans="1:37" s="44" customFormat="1" ht="14.1" customHeight="1" x14ac:dyDescent="0.2">
      <c r="A30" s="93">
        <v>0.91666666666666696</v>
      </c>
      <c r="B30" s="94">
        <v>0.5</v>
      </c>
      <c r="C30" s="95">
        <v>2306.9899999999998</v>
      </c>
      <c r="D30" s="96">
        <f t="shared" si="1"/>
        <v>19.999999999527063</v>
      </c>
      <c r="E30" s="97">
        <v>1536.07</v>
      </c>
      <c r="F30" s="96">
        <f t="shared" si="2"/>
        <v>0</v>
      </c>
      <c r="G30" s="94">
        <v>0.2</v>
      </c>
      <c r="H30" s="95">
        <v>957.72</v>
      </c>
      <c r="I30" s="96">
        <f t="shared" si="3"/>
        <v>9.9999999999909051</v>
      </c>
      <c r="J30" s="97">
        <v>7170.1</v>
      </c>
      <c r="K30" s="96">
        <f t="shared" si="4"/>
        <v>10.000000000218279</v>
      </c>
      <c r="L30" s="94">
        <v>1</v>
      </c>
      <c r="M30" s="95">
        <v>1119.19</v>
      </c>
      <c r="N30" s="96">
        <f t="shared" si="5"/>
        <v>19.99999999998181</v>
      </c>
      <c r="O30" s="97">
        <v>991.08</v>
      </c>
      <c r="P30" s="96">
        <f t="shared" si="6"/>
        <v>19.99999999998181</v>
      </c>
      <c r="Q30" s="94">
        <v>7</v>
      </c>
      <c r="R30" s="95">
        <v>8737.2900000000009</v>
      </c>
      <c r="S30" s="96">
        <f t="shared" si="7"/>
        <v>160.00000000349246</v>
      </c>
      <c r="T30" s="97">
        <v>5550.06</v>
      </c>
      <c r="U30" s="96">
        <f t="shared" si="8"/>
        <v>79.99999999992724</v>
      </c>
      <c r="V30" s="94">
        <v>2</v>
      </c>
      <c r="W30" s="95">
        <v>3928.6</v>
      </c>
      <c r="X30" s="96">
        <f t="shared" si="9"/>
        <v>39.99999999996362</v>
      </c>
      <c r="Y30" s="97">
        <v>2502.23</v>
      </c>
      <c r="Z30" s="96">
        <f t="shared" si="10"/>
        <v>0</v>
      </c>
      <c r="AA30" s="94">
        <v>0.5</v>
      </c>
      <c r="AB30" s="95">
        <v>1930.21</v>
      </c>
      <c r="AC30" s="96">
        <f t="shared" si="11"/>
        <v>19.99999999998181</v>
      </c>
      <c r="AD30" s="97">
        <v>519.33000000000004</v>
      </c>
      <c r="AE30" s="96">
        <f t="shared" si="12"/>
        <v>0</v>
      </c>
      <c r="AF30" s="94">
        <v>1</v>
      </c>
      <c r="AG30" s="95">
        <v>1097.7</v>
      </c>
      <c r="AH30" s="96">
        <f t="shared" si="13"/>
        <v>19.99999999998181</v>
      </c>
      <c r="AI30" s="97">
        <v>946.33</v>
      </c>
      <c r="AJ30" s="96">
        <f t="shared" si="14"/>
        <v>19.99999999998181</v>
      </c>
      <c r="AK30" s="98">
        <f t="shared" si="0"/>
        <v>0.29000000000291948</v>
      </c>
    </row>
    <row r="31" spans="1:37" ht="14.1" customHeight="1" x14ac:dyDescent="0.2">
      <c r="A31" s="2">
        <v>0.95833333333333304</v>
      </c>
      <c r="B31" s="4">
        <v>0.5</v>
      </c>
      <c r="C31" s="35">
        <v>2307</v>
      </c>
      <c r="D31" s="5">
        <f t="shared" si="1"/>
        <v>20.000000000436557</v>
      </c>
      <c r="E31" s="36">
        <v>1536.07</v>
      </c>
      <c r="F31" s="5">
        <f t="shared" si="2"/>
        <v>0</v>
      </c>
      <c r="G31" s="4">
        <v>0.2</v>
      </c>
      <c r="H31" s="35">
        <v>957.73</v>
      </c>
      <c r="I31" s="5">
        <f t="shared" si="3"/>
        <v>9.9999999999909051</v>
      </c>
      <c r="J31" s="36">
        <v>7170.1</v>
      </c>
      <c r="K31" s="5">
        <f t="shared" si="4"/>
        <v>0</v>
      </c>
      <c r="L31" s="4">
        <v>1</v>
      </c>
      <c r="M31" s="35">
        <v>1119.2</v>
      </c>
      <c r="N31" s="5">
        <f t="shared" si="5"/>
        <v>19.99999999998181</v>
      </c>
      <c r="O31" s="36">
        <v>991.09</v>
      </c>
      <c r="P31" s="5">
        <f t="shared" si="6"/>
        <v>19.99999999998181</v>
      </c>
      <c r="Q31" s="4">
        <v>7</v>
      </c>
      <c r="R31" s="35">
        <v>8737.35</v>
      </c>
      <c r="S31" s="5">
        <f t="shared" si="7"/>
        <v>119.99999999898137</v>
      </c>
      <c r="T31" s="36">
        <v>5550.11</v>
      </c>
      <c r="U31" s="5">
        <f t="shared" si="8"/>
        <v>99.999999998544808</v>
      </c>
      <c r="V31" s="4">
        <v>2</v>
      </c>
      <c r="W31" s="35">
        <v>3928.61</v>
      </c>
      <c r="X31" s="5">
        <f t="shared" si="9"/>
        <v>20.000000000436557</v>
      </c>
      <c r="Y31" s="36">
        <v>2502.2399999999998</v>
      </c>
      <c r="Z31" s="5">
        <f t="shared" si="10"/>
        <v>19.999999999527063</v>
      </c>
      <c r="AA31" s="4">
        <v>0.5</v>
      </c>
      <c r="AB31" s="35">
        <v>1930.21</v>
      </c>
      <c r="AC31" s="5">
        <f t="shared" si="11"/>
        <v>0</v>
      </c>
      <c r="AD31" s="36">
        <v>519.34</v>
      </c>
      <c r="AE31" s="5">
        <f t="shared" si="12"/>
        <v>19.99999999998181</v>
      </c>
      <c r="AF31" s="4">
        <v>1</v>
      </c>
      <c r="AG31" s="35">
        <v>1097.71</v>
      </c>
      <c r="AH31" s="5">
        <f t="shared" si="13"/>
        <v>19.99999999998181</v>
      </c>
      <c r="AI31" s="36">
        <v>946.34</v>
      </c>
      <c r="AJ31" s="5">
        <f t="shared" si="14"/>
        <v>19.99999999998181</v>
      </c>
      <c r="AK31" s="89">
        <f t="shared" si="0"/>
        <v>0.20999999999980901</v>
      </c>
    </row>
    <row r="32" spans="1:37" s="44" customFormat="1" ht="14.1" customHeight="1" thickBot="1" x14ac:dyDescent="0.25">
      <c r="A32" s="50">
        <v>0.999999999999999</v>
      </c>
      <c r="B32" s="51">
        <v>0.5</v>
      </c>
      <c r="C32" s="52">
        <v>2307</v>
      </c>
      <c r="D32" s="48">
        <f t="shared" si="1"/>
        <v>0</v>
      </c>
      <c r="E32" s="53">
        <v>1536.08</v>
      </c>
      <c r="F32" s="48">
        <f t="shared" si="2"/>
        <v>19.99999999998181</v>
      </c>
      <c r="G32" s="51">
        <v>0.2</v>
      </c>
      <c r="H32" s="52">
        <v>957.74</v>
      </c>
      <c r="I32" s="48">
        <f t="shared" si="3"/>
        <v>9.9999999999909051</v>
      </c>
      <c r="J32" s="53">
        <v>7170.11</v>
      </c>
      <c r="K32" s="48">
        <f t="shared" si="4"/>
        <v>9.999999999308784</v>
      </c>
      <c r="L32" s="51">
        <v>1</v>
      </c>
      <c r="M32" s="52">
        <v>1119.22</v>
      </c>
      <c r="N32" s="48">
        <f t="shared" si="5"/>
        <v>39.99999999996362</v>
      </c>
      <c r="O32" s="53">
        <v>991.1</v>
      </c>
      <c r="P32" s="48">
        <f t="shared" si="6"/>
        <v>19.99999999998181</v>
      </c>
      <c r="Q32" s="51">
        <v>5</v>
      </c>
      <c r="R32" s="52">
        <v>8737.4</v>
      </c>
      <c r="S32" s="48">
        <f t="shared" si="7"/>
        <v>99.999999998544808</v>
      </c>
      <c r="T32" s="53">
        <v>5550.15</v>
      </c>
      <c r="U32" s="48">
        <f t="shared" si="8"/>
        <v>79.99999999992724</v>
      </c>
      <c r="V32" s="51">
        <v>2</v>
      </c>
      <c r="W32" s="52">
        <v>3928.63</v>
      </c>
      <c r="X32" s="48">
        <f t="shared" si="9"/>
        <v>39.99999999996362</v>
      </c>
      <c r="Y32" s="53">
        <v>2502.25</v>
      </c>
      <c r="Z32" s="48">
        <f t="shared" si="10"/>
        <v>20.000000000436557</v>
      </c>
      <c r="AA32" s="51">
        <v>0.5</v>
      </c>
      <c r="AB32" s="52">
        <v>1930.22</v>
      </c>
      <c r="AC32" s="48">
        <f t="shared" si="11"/>
        <v>19.99999999998181</v>
      </c>
      <c r="AD32" s="53">
        <v>519.34</v>
      </c>
      <c r="AE32" s="48">
        <f t="shared" si="12"/>
        <v>0</v>
      </c>
      <c r="AF32" s="51">
        <v>1</v>
      </c>
      <c r="AG32" s="52">
        <v>1097.72</v>
      </c>
      <c r="AH32" s="48">
        <f t="shared" si="13"/>
        <v>19.99999999998181</v>
      </c>
      <c r="AI32" s="53">
        <v>946.34</v>
      </c>
      <c r="AJ32" s="48">
        <f t="shared" si="14"/>
        <v>0</v>
      </c>
      <c r="AK32" s="89">
        <f t="shared" si="0"/>
        <v>0.22999999999842657</v>
      </c>
    </row>
    <row r="33" spans="1:36" ht="13.5" thickBot="1" x14ac:dyDescent="0.25">
      <c r="A33" s="7" t="s">
        <v>6</v>
      </c>
      <c r="B33" s="17"/>
      <c r="C33" s="17"/>
      <c r="D33" s="7">
        <f>SUM(D9:D32)</f>
        <v>279.99999999974534</v>
      </c>
      <c r="E33" s="17"/>
      <c r="F33" s="7">
        <f>SUM(F9:F32)</f>
        <v>219.99999999979991</v>
      </c>
      <c r="G33" s="17"/>
      <c r="H33" s="17"/>
      <c r="I33" s="7">
        <f>SUM(I9:I32)</f>
        <v>139.99999999998636</v>
      </c>
      <c r="J33" s="17"/>
      <c r="K33" s="7">
        <f>SUM(K9:K32)</f>
        <v>199.9999999998181</v>
      </c>
      <c r="L33" s="17"/>
      <c r="M33" s="17"/>
      <c r="N33" s="7">
        <f>SUM(N9:N32)</f>
        <v>500</v>
      </c>
      <c r="O33" s="17"/>
      <c r="P33" s="7">
        <f>SUM(P9:P32)</f>
        <v>460.00000000003638</v>
      </c>
      <c r="Q33" s="17"/>
      <c r="R33" s="17"/>
      <c r="S33" s="7">
        <f>SUM(S9:S32)</f>
        <v>2840.0000000001455</v>
      </c>
      <c r="T33" s="17"/>
      <c r="U33" s="7">
        <f>SUM(U9:U32)</f>
        <v>2219.9999999993452</v>
      </c>
      <c r="V33" s="17"/>
      <c r="W33" s="17"/>
      <c r="X33" s="7">
        <f>SUM(X9:X32)</f>
        <v>800.0000000001819</v>
      </c>
      <c r="Y33" s="17"/>
      <c r="Z33" s="7">
        <f>SUM(Z9:Z32)</f>
        <v>380.00000000010914</v>
      </c>
      <c r="AA33" s="17"/>
      <c r="AB33" s="17"/>
      <c r="AC33" s="7">
        <f>SUM(AC9:AC32)</f>
        <v>220.00000000025466</v>
      </c>
      <c r="AD33" s="17"/>
      <c r="AE33" s="7">
        <f>SUM(AE9:AE32)</f>
        <v>180.00000000006366</v>
      </c>
      <c r="AF33" s="17"/>
      <c r="AG33" s="17"/>
      <c r="AH33" s="7">
        <f>SUM(AH9:AH32)</f>
        <v>380.00000000010914</v>
      </c>
      <c r="AI33" s="17"/>
      <c r="AJ33" s="7">
        <f>SUM(AJ9:AJ32)</f>
        <v>299.99999999995453</v>
      </c>
    </row>
    <row r="37" spans="1:36" x14ac:dyDescent="0.2">
      <c r="A37" s="33" t="s">
        <v>43</v>
      </c>
    </row>
    <row r="38" spans="1:36" x14ac:dyDescent="0.2">
      <c r="A38" s="33" t="s">
        <v>23</v>
      </c>
    </row>
  </sheetData>
  <mergeCells count="51">
    <mergeCell ref="AG3:AJ3"/>
    <mergeCell ref="M4:N4"/>
    <mergeCell ref="O4:P4"/>
    <mergeCell ref="R4:S4"/>
    <mergeCell ref="T4:U4"/>
    <mergeCell ref="R3:U3"/>
    <mergeCell ref="A1:K1"/>
    <mergeCell ref="B3:B6"/>
    <mergeCell ref="C3:F3"/>
    <mergeCell ref="C4:D4"/>
    <mergeCell ref="E4:F4"/>
    <mergeCell ref="A2:A6"/>
    <mergeCell ref="B2:F2"/>
    <mergeCell ref="C5:D5"/>
    <mergeCell ref="G2:K2"/>
    <mergeCell ref="G3:G6"/>
    <mergeCell ref="H3:K3"/>
    <mergeCell ref="H4:I4"/>
    <mergeCell ref="W5:X5"/>
    <mergeCell ref="AA3:AA6"/>
    <mergeCell ref="AB3:AE3"/>
    <mergeCell ref="AF3:AF6"/>
    <mergeCell ref="AB5:AC5"/>
    <mergeCell ref="AD5:AE5"/>
    <mergeCell ref="AA2:AE2"/>
    <mergeCell ref="AF2:AJ2"/>
    <mergeCell ref="Y5:Z5"/>
    <mergeCell ref="E5:F5"/>
    <mergeCell ref="T5:U5"/>
    <mergeCell ref="V2:Z2"/>
    <mergeCell ref="V3:V6"/>
    <mergeCell ref="W3:Z3"/>
    <mergeCell ref="W4:X4"/>
    <mergeCell ref="Y4:Z4"/>
    <mergeCell ref="R5:S5"/>
    <mergeCell ref="L2:P2"/>
    <mergeCell ref="Q2:U2"/>
    <mergeCell ref="L3:L6"/>
    <mergeCell ref="M3:P3"/>
    <mergeCell ref="Q3:Q6"/>
    <mergeCell ref="M5:N5"/>
    <mergeCell ref="O5:P5"/>
    <mergeCell ref="J5:K5"/>
    <mergeCell ref="J4:K4"/>
    <mergeCell ref="H5:I5"/>
    <mergeCell ref="AG5:AH5"/>
    <mergeCell ref="AI5:AJ5"/>
    <mergeCell ref="AB4:AC4"/>
    <mergeCell ref="AD4:AE4"/>
    <mergeCell ref="AG4:AH4"/>
    <mergeCell ref="AI4:AJ4"/>
  </mergeCells>
  <phoneticPr fontId="1" type="noConversion"/>
  <printOptions horizontalCentered="1"/>
  <pageMargins left="0.59055118110236227" right="0.59055118110236227" top="0.78740157480314965" bottom="0.78740157480314965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напряжения</vt:lpstr>
      <vt:lpstr>ВЛ 35 кВ</vt:lpstr>
      <vt:lpstr>ввод 10 кВ</vt:lpstr>
      <vt:lpstr>ВЛ 10 кВ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Илюшин Сергей Николаевич</cp:lastModifiedBy>
  <cp:lastPrinted>2006-10-20T04:57:24Z</cp:lastPrinted>
  <dcterms:created xsi:type="dcterms:W3CDTF">2006-03-29T07:25:57Z</dcterms:created>
  <dcterms:modified xsi:type="dcterms:W3CDTF">2015-06-26T07:02:09Z</dcterms:modified>
</cp:coreProperties>
</file>